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ФЕР'!$A$1:$L$117</definedName>
  </definedNames>
  <calcPr calcId="145621"/>
</workbook>
</file>

<file path=xl/calcChain.xml><?xml version="1.0" encoding="utf-8"?>
<calcChain xmlns="http://schemas.openxmlformats.org/spreadsheetml/2006/main">
  <c r="AF104" i="5" l="1"/>
  <c r="I115" i="5"/>
  <c r="I112" i="5"/>
  <c r="D115" i="5"/>
  <c r="D112" i="5"/>
  <c r="I32" i="5"/>
  <c r="I31" i="5"/>
  <c r="G31" i="5" s="1"/>
  <c r="I30" i="5"/>
  <c r="I29" i="5"/>
  <c r="I28" i="5"/>
  <c r="I27" i="5"/>
  <c r="I26" i="5"/>
  <c r="A104" i="5"/>
  <c r="A100" i="5"/>
  <c r="L98" i="5"/>
  <c r="Q98" i="5" s="1"/>
  <c r="Y98" i="5"/>
  <c r="X98" i="5"/>
  <c r="W98" i="5"/>
  <c r="H96" i="5"/>
  <c r="L97" i="5"/>
  <c r="G97" i="5"/>
  <c r="E97" i="5"/>
  <c r="J96" i="5"/>
  <c r="E96" i="5"/>
  <c r="J95" i="5"/>
  <c r="E95" i="5"/>
  <c r="K94" i="5"/>
  <c r="J98" i="5" s="1"/>
  <c r="P98" i="5" s="1"/>
  <c r="J94" i="5"/>
  <c r="R94" i="5"/>
  <c r="H94" i="5"/>
  <c r="G94" i="5"/>
  <c r="F94" i="5"/>
  <c r="V93" i="5"/>
  <c r="K96" i="5" s="1"/>
  <c r="T93" i="5"/>
  <c r="K95" i="5" s="1"/>
  <c r="U93" i="5"/>
  <c r="S93" i="5"/>
  <c r="H95" i="5" s="1"/>
  <c r="F93" i="5"/>
  <c r="E93" i="5"/>
  <c r="D93" i="5"/>
  <c r="I93" i="5"/>
  <c r="C93" i="5"/>
  <c r="L92" i="5"/>
  <c r="Q92" i="5" s="1"/>
  <c r="L100" i="5" s="1"/>
  <c r="Y92" i="5"/>
  <c r="X92" i="5"/>
  <c r="W92" i="5"/>
  <c r="H90" i="5"/>
  <c r="L91" i="5"/>
  <c r="G91" i="5"/>
  <c r="E91" i="5"/>
  <c r="J90" i="5"/>
  <c r="E90" i="5"/>
  <c r="J89" i="5"/>
  <c r="E89" i="5"/>
  <c r="K88" i="5"/>
  <c r="J88" i="5"/>
  <c r="R88" i="5"/>
  <c r="H88" i="5"/>
  <c r="G88" i="5"/>
  <c r="F88" i="5"/>
  <c r="V87" i="5"/>
  <c r="K90" i="5" s="1"/>
  <c r="T87" i="5"/>
  <c r="K89" i="5" s="1"/>
  <c r="U87" i="5"/>
  <c r="S87" i="5"/>
  <c r="H89" i="5" s="1"/>
  <c r="Z92" i="5" s="1"/>
  <c r="F87" i="5"/>
  <c r="E87" i="5"/>
  <c r="D87" i="5"/>
  <c r="I87" i="5"/>
  <c r="C87" i="5"/>
  <c r="A86" i="5"/>
  <c r="A82" i="5"/>
  <c r="L80" i="5"/>
  <c r="Q80" i="5" s="1"/>
  <c r="L82" i="5" s="1"/>
  <c r="G80" i="5"/>
  <c r="O80" i="5" s="1"/>
  <c r="G82" i="5" s="1"/>
  <c r="Z80" i="5"/>
  <c r="Y80" i="5"/>
  <c r="X80" i="5"/>
  <c r="W80" i="5"/>
  <c r="K79" i="5"/>
  <c r="J80" i="5" s="1"/>
  <c r="P80" i="5" s="1"/>
  <c r="J82" i="5" s="1"/>
  <c r="J79" i="5"/>
  <c r="H79" i="5"/>
  <c r="G79" i="5"/>
  <c r="F79" i="5"/>
  <c r="V79" i="5"/>
  <c r="T79" i="5"/>
  <c r="U79" i="5"/>
  <c r="S79" i="5"/>
  <c r="E79" i="5"/>
  <c r="D79" i="5"/>
  <c r="I79" i="5"/>
  <c r="B79" i="5"/>
  <c r="A78" i="5"/>
  <c r="A74" i="5"/>
  <c r="L72" i="5"/>
  <c r="Q72" i="5" s="1"/>
  <c r="L74" i="5" s="1"/>
  <c r="Z72" i="5"/>
  <c r="Y72" i="5"/>
  <c r="W72" i="5"/>
  <c r="C71" i="5"/>
  <c r="K70" i="5"/>
  <c r="J72" i="5" s="1"/>
  <c r="P72" i="5" s="1"/>
  <c r="J74" i="5" s="1"/>
  <c r="J70" i="5"/>
  <c r="H70" i="5"/>
  <c r="X72" i="5" s="1"/>
  <c r="G70" i="5"/>
  <c r="F70" i="5"/>
  <c r="V70" i="5"/>
  <c r="T70" i="5"/>
  <c r="U70" i="5"/>
  <c r="S70" i="5"/>
  <c r="E70" i="5"/>
  <c r="D70" i="5"/>
  <c r="I70" i="5"/>
  <c r="C70" i="5"/>
  <c r="B70" i="5"/>
  <c r="A69" i="5"/>
  <c r="A65" i="5"/>
  <c r="L63" i="5"/>
  <c r="Q63" i="5" s="1"/>
  <c r="Z63" i="5"/>
  <c r="Y63" i="5"/>
  <c r="W63" i="5"/>
  <c r="H61" i="5"/>
  <c r="L62" i="5"/>
  <c r="G62" i="5"/>
  <c r="E62" i="5"/>
  <c r="J61" i="5"/>
  <c r="E61" i="5"/>
  <c r="J60" i="5"/>
  <c r="E60" i="5"/>
  <c r="K59" i="5"/>
  <c r="J59" i="5"/>
  <c r="H59" i="5"/>
  <c r="G59" i="5"/>
  <c r="F59" i="5"/>
  <c r="K58" i="5"/>
  <c r="J58" i="5"/>
  <c r="H58" i="5"/>
  <c r="R58" i="5" s="1"/>
  <c r="G58" i="5"/>
  <c r="F58" i="5"/>
  <c r="K57" i="5"/>
  <c r="J57" i="5"/>
  <c r="H57" i="5"/>
  <c r="G57" i="5"/>
  <c r="F57" i="5"/>
  <c r="K56" i="5"/>
  <c r="J56" i="5"/>
  <c r="R56" i="5"/>
  <c r="H56" i="5"/>
  <c r="X63" i="5" s="1"/>
  <c r="G56" i="5"/>
  <c r="F56" i="5"/>
  <c r="C55" i="5"/>
  <c r="V54" i="5"/>
  <c r="K61" i="5" s="1"/>
  <c r="T54" i="5"/>
  <c r="K60" i="5" s="1"/>
  <c r="U54" i="5"/>
  <c r="S54" i="5"/>
  <c r="H60" i="5" s="1"/>
  <c r="F54" i="5"/>
  <c r="E54" i="5"/>
  <c r="D54" i="5"/>
  <c r="I54" i="5"/>
  <c r="C54" i="5"/>
  <c r="L53" i="5"/>
  <c r="Q53" i="5" s="1"/>
  <c r="Z53" i="5"/>
  <c r="Y53" i="5"/>
  <c r="G29" i="5" s="1"/>
  <c r="W53" i="5"/>
  <c r="G27" i="5" s="1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R48" i="5"/>
  <c r="H48" i="5"/>
  <c r="G48" i="5"/>
  <c r="F48" i="5"/>
  <c r="K47" i="5"/>
  <c r="J47" i="5"/>
  <c r="H47" i="5"/>
  <c r="G47" i="5"/>
  <c r="F47" i="5"/>
  <c r="K46" i="5"/>
  <c r="J53" i="5" s="1"/>
  <c r="P53" i="5" s="1"/>
  <c r="J46" i="5"/>
  <c r="R46" i="5"/>
  <c r="G32" i="5" s="1"/>
  <c r="H46" i="5"/>
  <c r="G46" i="5"/>
  <c r="F46" i="5"/>
  <c r="V45" i="5"/>
  <c r="K51" i="5" s="1"/>
  <c r="T45" i="5"/>
  <c r="K50" i="5" s="1"/>
  <c r="U45" i="5"/>
  <c r="H51" i="5" s="1"/>
  <c r="S45" i="5"/>
  <c r="H50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L65" i="5" l="1"/>
  <c r="L104" i="5"/>
  <c r="J63" i="5"/>
  <c r="P63" i="5" s="1"/>
  <c r="J65" i="5" s="1"/>
  <c r="G53" i="5"/>
  <c r="O53" i="5" s="1"/>
  <c r="J92" i="5"/>
  <c r="P92" i="5" s="1"/>
  <c r="J100" i="5" s="1"/>
  <c r="G98" i="5"/>
  <c r="O98" i="5" s="1"/>
  <c r="G92" i="5"/>
  <c r="O92" i="5" s="1"/>
  <c r="X53" i="5"/>
  <c r="G28" i="5" s="1"/>
  <c r="G63" i="5"/>
  <c r="O63" i="5" s="1"/>
  <c r="G72" i="5"/>
  <c r="O72" i="5" s="1"/>
  <c r="G74" i="5" s="1"/>
  <c r="Z98" i="5"/>
  <c r="G30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S28" i="1"/>
  <c r="R28" i="1" s="1"/>
  <c r="CT28" i="1"/>
  <c r="S28" i="1" s="1"/>
  <c r="CV28" i="1"/>
  <c r="U28" i="1" s="1"/>
  <c r="CW28" i="1"/>
  <c r="V28" i="1" s="1"/>
  <c r="CX28" i="1"/>
  <c r="W28" i="1" s="1"/>
  <c r="AJ31" i="1" s="1"/>
  <c r="FR28" i="1"/>
  <c r="GL28" i="1"/>
  <c r="GN28" i="1"/>
  <c r="GP28" i="1"/>
  <c r="GV28" i="1"/>
  <c r="HC28" i="1"/>
  <c r="GX28" i="1" s="1"/>
  <c r="C29" i="1"/>
  <c r="D29" i="1"/>
  <c r="I29" i="1"/>
  <c r="CX9" i="3" s="1"/>
  <c r="K29" i="1"/>
  <c r="S29" i="1"/>
  <c r="AC29" i="1"/>
  <c r="AE29" i="1"/>
  <c r="AD29" i="1" s="1"/>
  <c r="CR29" i="1" s="1"/>
  <c r="Q29" i="1" s="1"/>
  <c r="AF29" i="1"/>
  <c r="AG29" i="1"/>
  <c r="CU29" i="1" s="1"/>
  <c r="T29" i="1" s="1"/>
  <c r="AH29" i="1"/>
  <c r="AI29" i="1"/>
  <c r="AJ29" i="1"/>
  <c r="CS29" i="1"/>
  <c r="R29" i="1" s="1"/>
  <c r="CT29" i="1"/>
  <c r="CV29" i="1"/>
  <c r="U29" i="1" s="1"/>
  <c r="CW29" i="1"/>
  <c r="V29" i="1" s="1"/>
  <c r="CX29" i="1"/>
  <c r="W29" i="1" s="1"/>
  <c r="FR29" i="1"/>
  <c r="GL29" i="1"/>
  <c r="GN29" i="1"/>
  <c r="GP29" i="1"/>
  <c r="GV29" i="1"/>
  <c r="HC29" i="1"/>
  <c r="GX29" i="1" s="1"/>
  <c r="B31" i="1"/>
  <c r="B26" i="1" s="1"/>
  <c r="C31" i="1"/>
  <c r="C26" i="1" s="1"/>
  <c r="D31" i="1"/>
  <c r="D26" i="1" s="1"/>
  <c r="F31" i="1"/>
  <c r="G31" i="1"/>
  <c r="G26" i="1" s="1"/>
  <c r="BX31" i="1"/>
  <c r="BX26" i="1" s="1"/>
  <c r="BY31" i="1"/>
  <c r="CB31" i="1"/>
  <c r="CB26" i="1" s="1"/>
  <c r="CK31" i="1"/>
  <c r="CK26" i="1" s="1"/>
  <c r="CL31" i="1"/>
  <c r="CL26" i="1" s="1"/>
  <c r="CM31" i="1"/>
  <c r="CM26" i="1" s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I65" i="1"/>
  <c r="K65" i="1"/>
  <c r="AC65" i="1"/>
  <c r="CQ65" i="1" s="1"/>
  <c r="P65" i="1" s="1"/>
  <c r="AE65" i="1"/>
  <c r="AD65" i="1" s="1"/>
  <c r="CR65" i="1" s="1"/>
  <c r="Q65" i="1" s="1"/>
  <c r="AD67" i="1" s="1"/>
  <c r="AF65" i="1"/>
  <c r="AG65" i="1"/>
  <c r="CU65" i="1" s="1"/>
  <c r="T65" i="1" s="1"/>
  <c r="AG67" i="1" s="1"/>
  <c r="AH65" i="1"/>
  <c r="AI65" i="1"/>
  <c r="CW65" i="1" s="1"/>
  <c r="V65" i="1" s="1"/>
  <c r="AI67" i="1" s="1"/>
  <c r="AJ65" i="1"/>
  <c r="CT65" i="1"/>
  <c r="S65" i="1" s="1"/>
  <c r="CV65" i="1"/>
  <c r="U65" i="1" s="1"/>
  <c r="AH67" i="1" s="1"/>
  <c r="CX65" i="1"/>
  <c r="W65" i="1" s="1"/>
  <c r="FR65" i="1"/>
  <c r="GL65" i="1"/>
  <c r="BZ67" i="1" s="1"/>
  <c r="GN65" i="1"/>
  <c r="GP65" i="1"/>
  <c r="GV65" i="1"/>
  <c r="GX65" i="1"/>
  <c r="HC65" i="1"/>
  <c r="B67" i="1"/>
  <c r="B63" i="1" s="1"/>
  <c r="C67" i="1"/>
  <c r="C63" i="1" s="1"/>
  <c r="D67" i="1"/>
  <c r="D63" i="1" s="1"/>
  <c r="F67" i="1"/>
  <c r="F63" i="1" s="1"/>
  <c r="G67" i="1"/>
  <c r="G63" i="1" s="1"/>
  <c r="AF67" i="1"/>
  <c r="AF63" i="1" s="1"/>
  <c r="AJ67" i="1"/>
  <c r="AJ63" i="1" s="1"/>
  <c r="BX67" i="1"/>
  <c r="BX63" i="1" s="1"/>
  <c r="BY67" i="1"/>
  <c r="BY63" i="1" s="1"/>
  <c r="CB67" i="1"/>
  <c r="CB63" i="1" s="1"/>
  <c r="CD67" i="1"/>
  <c r="CD63" i="1" s="1"/>
  <c r="CJ67" i="1"/>
  <c r="CJ63" i="1" s="1"/>
  <c r="CK67" i="1"/>
  <c r="CK63" i="1" s="1"/>
  <c r="CL67" i="1"/>
  <c r="BC67" i="1" s="1"/>
  <c r="CM67" i="1"/>
  <c r="CM63" i="1" s="1"/>
  <c r="D97" i="1"/>
  <c r="E99" i="1"/>
  <c r="Z99" i="1"/>
  <c r="AA99" i="1"/>
  <c r="AM99" i="1"/>
  <c r="AN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AC101" i="1"/>
  <c r="AD101" i="1"/>
  <c r="CR101" i="1" s="1"/>
  <c r="Q101" i="1" s="1"/>
  <c r="AD103" i="1" s="1"/>
  <c r="AE101" i="1"/>
  <c r="AF101" i="1"/>
  <c r="CT101" i="1" s="1"/>
  <c r="S101" i="1" s="1"/>
  <c r="AF103" i="1" s="1"/>
  <c r="AG101" i="1"/>
  <c r="AH101" i="1"/>
  <c r="CV101" i="1" s="1"/>
  <c r="U101" i="1" s="1"/>
  <c r="AH103" i="1" s="1"/>
  <c r="AI101" i="1"/>
  <c r="AJ101" i="1"/>
  <c r="CX101" i="1" s="1"/>
  <c r="W101" i="1" s="1"/>
  <c r="AJ103" i="1" s="1"/>
  <c r="CQ101" i="1"/>
  <c r="P101" i="1" s="1"/>
  <c r="CS101" i="1"/>
  <c r="R101" i="1" s="1"/>
  <c r="CU101" i="1"/>
  <c r="T101" i="1" s="1"/>
  <c r="AG103" i="1" s="1"/>
  <c r="CW101" i="1"/>
  <c r="V101" i="1" s="1"/>
  <c r="CY101" i="1"/>
  <c r="X101" i="1" s="1"/>
  <c r="CZ101" i="1"/>
  <c r="Y101" i="1" s="1"/>
  <c r="AL103" i="1" s="1"/>
  <c r="GL101" i="1"/>
  <c r="GN101" i="1"/>
  <c r="GO101" i="1"/>
  <c r="CC103" i="1" s="1"/>
  <c r="GP101" i="1"/>
  <c r="GV101" i="1"/>
  <c r="HC101" i="1"/>
  <c r="GX101" i="1" s="1"/>
  <c r="B103" i="1"/>
  <c r="B99" i="1" s="1"/>
  <c r="C103" i="1"/>
  <c r="C99" i="1" s="1"/>
  <c r="D103" i="1"/>
  <c r="D99" i="1" s="1"/>
  <c r="F103" i="1"/>
  <c r="F99" i="1" s="1"/>
  <c r="G103" i="1"/>
  <c r="G99" i="1" s="1"/>
  <c r="AE103" i="1"/>
  <c r="AI103" i="1"/>
  <c r="AK103" i="1"/>
  <c r="BX103" i="1"/>
  <c r="BZ103" i="1"/>
  <c r="BZ99" i="1" s="1"/>
  <c r="CB103" i="1"/>
  <c r="CB99" i="1" s="1"/>
  <c r="CD103" i="1"/>
  <c r="CD99" i="1" s="1"/>
  <c r="CJ103" i="1"/>
  <c r="CJ99" i="1" s="1"/>
  <c r="CK103" i="1"/>
  <c r="BB103" i="1" s="1"/>
  <c r="BB99" i="1" s="1"/>
  <c r="CL103" i="1"/>
  <c r="CL99" i="1" s="1"/>
  <c r="CM103" i="1"/>
  <c r="F116" i="1"/>
  <c r="D133" i="1"/>
  <c r="E135" i="1"/>
  <c r="Z135" i="1"/>
  <c r="AA135" i="1"/>
  <c r="AM135" i="1"/>
  <c r="AN135" i="1"/>
  <c r="BE135" i="1"/>
  <c r="BF135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BV135" i="1"/>
  <c r="BW135" i="1"/>
  <c r="CN135" i="1"/>
  <c r="CO135" i="1"/>
  <c r="CP135" i="1"/>
  <c r="CQ135" i="1"/>
  <c r="CR135" i="1"/>
  <c r="CS135" i="1"/>
  <c r="CT135" i="1"/>
  <c r="CU135" i="1"/>
  <c r="CV135" i="1"/>
  <c r="CW135" i="1"/>
  <c r="CX135" i="1"/>
  <c r="CY135" i="1"/>
  <c r="CZ135" i="1"/>
  <c r="DA135" i="1"/>
  <c r="DB135" i="1"/>
  <c r="DC135" i="1"/>
  <c r="DD135" i="1"/>
  <c r="DE135" i="1"/>
  <c r="DF135" i="1"/>
  <c r="DG135" i="1"/>
  <c r="DH135" i="1"/>
  <c r="DI135" i="1"/>
  <c r="DJ135" i="1"/>
  <c r="DK135" i="1"/>
  <c r="DL135" i="1"/>
  <c r="DM135" i="1"/>
  <c r="DN135" i="1"/>
  <c r="DO135" i="1"/>
  <c r="DP135" i="1"/>
  <c r="DQ135" i="1"/>
  <c r="DR135" i="1"/>
  <c r="DS135" i="1"/>
  <c r="DT135" i="1"/>
  <c r="DU135" i="1"/>
  <c r="DV135" i="1"/>
  <c r="DW135" i="1"/>
  <c r="DX135" i="1"/>
  <c r="DY135" i="1"/>
  <c r="DZ135" i="1"/>
  <c r="EA135" i="1"/>
  <c r="EB135" i="1"/>
  <c r="EC135" i="1"/>
  <c r="ED135" i="1"/>
  <c r="EE135" i="1"/>
  <c r="EF135" i="1"/>
  <c r="EG135" i="1"/>
  <c r="EH135" i="1"/>
  <c r="EI135" i="1"/>
  <c r="EJ135" i="1"/>
  <c r="EK135" i="1"/>
  <c r="EL135" i="1"/>
  <c r="EM135" i="1"/>
  <c r="EN135" i="1"/>
  <c r="EO135" i="1"/>
  <c r="EP135" i="1"/>
  <c r="EQ135" i="1"/>
  <c r="ER135" i="1"/>
  <c r="ES135" i="1"/>
  <c r="ET135" i="1"/>
  <c r="EU135" i="1"/>
  <c r="EV135" i="1"/>
  <c r="EW135" i="1"/>
  <c r="EX135" i="1"/>
  <c r="EY135" i="1"/>
  <c r="EZ135" i="1"/>
  <c r="FA135" i="1"/>
  <c r="FB135" i="1"/>
  <c r="FC135" i="1"/>
  <c r="FD135" i="1"/>
  <c r="FE135" i="1"/>
  <c r="FF135" i="1"/>
  <c r="FG135" i="1"/>
  <c r="FH135" i="1"/>
  <c r="FI135" i="1"/>
  <c r="FJ135" i="1"/>
  <c r="FK135" i="1"/>
  <c r="FL135" i="1"/>
  <c r="FM135" i="1"/>
  <c r="FN135" i="1"/>
  <c r="FO135" i="1"/>
  <c r="FP135" i="1"/>
  <c r="FQ135" i="1"/>
  <c r="FR135" i="1"/>
  <c r="FS135" i="1"/>
  <c r="FT135" i="1"/>
  <c r="FU135" i="1"/>
  <c r="FV135" i="1"/>
  <c r="FW135" i="1"/>
  <c r="FX135" i="1"/>
  <c r="FY135" i="1"/>
  <c r="FZ135" i="1"/>
  <c r="GA135" i="1"/>
  <c r="GB135" i="1"/>
  <c r="GC135" i="1"/>
  <c r="GD135" i="1"/>
  <c r="GE135" i="1"/>
  <c r="GF135" i="1"/>
  <c r="GG135" i="1"/>
  <c r="GH135" i="1"/>
  <c r="GI135" i="1"/>
  <c r="GJ135" i="1"/>
  <c r="GK135" i="1"/>
  <c r="GL135" i="1"/>
  <c r="GM135" i="1"/>
  <c r="GN135" i="1"/>
  <c r="GO135" i="1"/>
  <c r="GP135" i="1"/>
  <c r="GQ135" i="1"/>
  <c r="GR135" i="1"/>
  <c r="GS135" i="1"/>
  <c r="GT135" i="1"/>
  <c r="GU135" i="1"/>
  <c r="GV135" i="1"/>
  <c r="GW135" i="1"/>
  <c r="GX135" i="1"/>
  <c r="C137" i="1"/>
  <c r="D137" i="1"/>
  <c r="AC137" i="1"/>
  <c r="AE137" i="1"/>
  <c r="CS137" i="1" s="1"/>
  <c r="R137" i="1" s="1"/>
  <c r="AF137" i="1"/>
  <c r="AG137" i="1"/>
  <c r="CU137" i="1" s="1"/>
  <c r="T137" i="1" s="1"/>
  <c r="AG140" i="1" s="1"/>
  <c r="AH137" i="1"/>
  <c r="AI137" i="1"/>
  <c r="CW137" i="1" s="1"/>
  <c r="V137" i="1" s="1"/>
  <c r="AI140" i="1" s="1"/>
  <c r="AJ137" i="1"/>
  <c r="CT137" i="1"/>
  <c r="S137" i="1" s="1"/>
  <c r="CV137" i="1"/>
  <c r="U137" i="1" s="1"/>
  <c r="CX137" i="1"/>
  <c r="W137" i="1" s="1"/>
  <c r="AJ140" i="1" s="1"/>
  <c r="FR137" i="1"/>
  <c r="GL137" i="1"/>
  <c r="GN137" i="1"/>
  <c r="GO137" i="1"/>
  <c r="GV137" i="1"/>
  <c r="GX137" i="1"/>
  <c r="HC137" i="1"/>
  <c r="C138" i="1"/>
  <c r="D138" i="1"/>
  <c r="AC138" i="1"/>
  <c r="CQ138" i="1" s="1"/>
  <c r="P138" i="1" s="1"/>
  <c r="CP138" i="1" s="1"/>
  <c r="O138" i="1" s="1"/>
  <c r="AE138" i="1"/>
  <c r="AD138" i="1" s="1"/>
  <c r="CR138" i="1" s="1"/>
  <c r="Q138" i="1" s="1"/>
  <c r="AF138" i="1"/>
  <c r="AG138" i="1"/>
  <c r="CU138" i="1" s="1"/>
  <c r="T138" i="1" s="1"/>
  <c r="AH138" i="1"/>
  <c r="AI138" i="1"/>
  <c r="CW138" i="1" s="1"/>
  <c r="V138" i="1" s="1"/>
  <c r="AJ138" i="1"/>
  <c r="CT138" i="1"/>
  <c r="S138" i="1" s="1"/>
  <c r="CV138" i="1"/>
  <c r="U138" i="1" s="1"/>
  <c r="CX138" i="1"/>
  <c r="W138" i="1" s="1"/>
  <c r="FR138" i="1"/>
  <c r="GL138" i="1"/>
  <c r="GN138" i="1"/>
  <c r="GO138" i="1"/>
  <c r="GV138" i="1"/>
  <c r="HC138" i="1" s="1"/>
  <c r="GX138" i="1" s="1"/>
  <c r="CJ140" i="1" s="1"/>
  <c r="B140" i="1"/>
  <c r="B135" i="1" s="1"/>
  <c r="C140" i="1"/>
  <c r="C135" i="1" s="1"/>
  <c r="D140" i="1"/>
  <c r="D135" i="1" s="1"/>
  <c r="F140" i="1"/>
  <c r="F135" i="1" s="1"/>
  <c r="G140" i="1"/>
  <c r="G135" i="1" s="1"/>
  <c r="BX140" i="1"/>
  <c r="BX135" i="1" s="1"/>
  <c r="BY140" i="1"/>
  <c r="BY135" i="1" s="1"/>
  <c r="BZ140" i="1"/>
  <c r="AQ140" i="1" s="1"/>
  <c r="CB140" i="1"/>
  <c r="CB135" i="1" s="1"/>
  <c r="CC140" i="1"/>
  <c r="CC135" i="1" s="1"/>
  <c r="CG140" i="1"/>
  <c r="CG135" i="1" s="1"/>
  <c r="CK140" i="1"/>
  <c r="CK135" i="1" s="1"/>
  <c r="CL140" i="1"/>
  <c r="BC140" i="1" s="1"/>
  <c r="CM140" i="1"/>
  <c r="BD140" i="1" s="1"/>
  <c r="B170" i="1"/>
  <c r="B22" i="1" s="1"/>
  <c r="C170" i="1"/>
  <c r="C22" i="1" s="1"/>
  <c r="D170" i="1"/>
  <c r="D22" i="1" s="1"/>
  <c r="F170" i="1"/>
  <c r="F22" i="1" s="1"/>
  <c r="G170" i="1"/>
  <c r="G22" i="1" s="1"/>
  <c r="B200" i="1"/>
  <c r="B18" i="1" s="1"/>
  <c r="C200" i="1"/>
  <c r="C18" i="1" s="1"/>
  <c r="D200" i="1"/>
  <c r="D18" i="1" s="1"/>
  <c r="F200" i="1"/>
  <c r="F18" i="1" s="1"/>
  <c r="G200" i="1"/>
  <c r="G18" i="1" s="1"/>
  <c r="J104" i="5" l="1"/>
  <c r="G100" i="5"/>
  <c r="G65" i="5"/>
  <c r="G104" i="5"/>
  <c r="G26" i="5"/>
  <c r="F156" i="1"/>
  <c r="BC135" i="1"/>
  <c r="CJ135" i="1"/>
  <c r="BA140" i="1"/>
  <c r="AJ135" i="1"/>
  <c r="W140" i="1"/>
  <c r="AI135" i="1"/>
  <c r="V140" i="1"/>
  <c r="F150" i="1"/>
  <c r="AQ135" i="1"/>
  <c r="AH140" i="1"/>
  <c r="BD135" i="1"/>
  <c r="F165" i="1"/>
  <c r="CY137" i="1"/>
  <c r="X137" i="1" s="1"/>
  <c r="CZ137" i="1"/>
  <c r="Y137" i="1" s="1"/>
  <c r="AF140" i="1"/>
  <c r="AG135" i="1"/>
  <c r="T140" i="1"/>
  <c r="BB140" i="1"/>
  <c r="AX140" i="1"/>
  <c r="AT140" i="1"/>
  <c r="AP140" i="1"/>
  <c r="CM135" i="1"/>
  <c r="AQ103" i="1"/>
  <c r="AE99" i="1"/>
  <c r="R103" i="1"/>
  <c r="AL99" i="1"/>
  <c r="Y103" i="1"/>
  <c r="AH99" i="1"/>
  <c r="U103" i="1"/>
  <c r="AD99" i="1"/>
  <c r="Q103" i="1"/>
  <c r="AI63" i="1"/>
  <c r="V67" i="1"/>
  <c r="Q67" i="1"/>
  <c r="AD63" i="1"/>
  <c r="W31" i="1"/>
  <c r="AJ26" i="1"/>
  <c r="AS140" i="1"/>
  <c r="AO140" i="1"/>
  <c r="CS138" i="1"/>
  <c r="R138" i="1" s="1"/>
  <c r="CY138" i="1" s="1"/>
  <c r="X138" i="1" s="1"/>
  <c r="AB138" i="1"/>
  <c r="CQ137" i="1"/>
  <c r="P137" i="1" s="1"/>
  <c r="AD137" i="1"/>
  <c r="CR137" i="1" s="1"/>
  <c r="Q137" i="1" s="1"/>
  <c r="AD140" i="1" s="1"/>
  <c r="CL135" i="1"/>
  <c r="BZ135" i="1"/>
  <c r="CG103" i="1"/>
  <c r="BX99" i="1"/>
  <c r="AO103" i="1"/>
  <c r="AT103" i="1"/>
  <c r="CC99" i="1"/>
  <c r="CP101" i="1"/>
  <c r="O101" i="1" s="1"/>
  <c r="AC103" i="1"/>
  <c r="FR101" i="1"/>
  <c r="BY103" i="1" s="1"/>
  <c r="AH63" i="1"/>
  <c r="U67" i="1"/>
  <c r="AC67" i="1"/>
  <c r="CP65" i="1"/>
  <c r="O65" i="1" s="1"/>
  <c r="CI140" i="1"/>
  <c r="BC103" i="1"/>
  <c r="AU103" i="1"/>
  <c r="AK99" i="1"/>
  <c r="X103" i="1"/>
  <c r="AJ99" i="1"/>
  <c r="W103" i="1"/>
  <c r="AF99" i="1"/>
  <c r="S103" i="1"/>
  <c r="AQ67" i="1"/>
  <c r="CI67" i="1"/>
  <c r="BZ63" i="1"/>
  <c r="CG67" i="1"/>
  <c r="AG63" i="1"/>
  <c r="T67" i="1"/>
  <c r="CM99" i="1"/>
  <c r="BD103" i="1"/>
  <c r="BA103" i="1"/>
  <c r="AS103" i="1"/>
  <c r="AI99" i="1"/>
  <c r="V103" i="1"/>
  <c r="AG99" i="1"/>
  <c r="T103" i="1"/>
  <c r="BC63" i="1"/>
  <c r="F83" i="1"/>
  <c r="CY28" i="1"/>
  <c r="X28" i="1" s="1"/>
  <c r="CZ28" i="1"/>
  <c r="Y28" i="1" s="1"/>
  <c r="AF31" i="1"/>
  <c r="AB101" i="1"/>
  <c r="BB67" i="1"/>
  <c r="AP67" i="1"/>
  <c r="BB31" i="1"/>
  <c r="CQ29" i="1"/>
  <c r="P29" i="1" s="1"/>
  <c r="CP29" i="1" s="1"/>
  <c r="O29" i="1" s="1"/>
  <c r="AB29" i="1"/>
  <c r="CJ31" i="1"/>
  <c r="BZ31" i="1"/>
  <c r="AH31" i="1"/>
  <c r="CK99" i="1"/>
  <c r="BA67" i="1"/>
  <c r="AS67" i="1"/>
  <c r="AO67" i="1"/>
  <c r="CS65" i="1"/>
  <c r="R65" i="1" s="1"/>
  <c r="AB65" i="1"/>
  <c r="CL63" i="1"/>
  <c r="AD31" i="1"/>
  <c r="BD67" i="1"/>
  <c r="CI31" i="1"/>
  <c r="CY29" i="1"/>
  <c r="X29" i="1" s="1"/>
  <c r="CZ29" i="1"/>
  <c r="Y29" i="1" s="1"/>
  <c r="CD31" i="1"/>
  <c r="AE31" i="1"/>
  <c r="CQ28" i="1"/>
  <c r="P28" i="1" s="1"/>
  <c r="AB28" i="1"/>
  <c r="BY26" i="1"/>
  <c r="AU67" i="1"/>
  <c r="W67" i="1"/>
  <c r="S67" i="1"/>
  <c r="AP31" i="1"/>
  <c r="AI31" i="1"/>
  <c r="AG31" i="1"/>
  <c r="AS31" i="1"/>
  <c r="AO31" i="1"/>
  <c r="CX19" i="3"/>
  <c r="CX15" i="3"/>
  <c r="CX11" i="3"/>
  <c r="CX7" i="3"/>
  <c r="BD31" i="1"/>
  <c r="CX16" i="3"/>
  <c r="CX12" i="3"/>
  <c r="CX8" i="3"/>
  <c r="BC31" i="1"/>
  <c r="CX17" i="3"/>
  <c r="CX13" i="3"/>
  <c r="AI26" i="1" l="1"/>
  <c r="V31" i="1"/>
  <c r="AE26" i="1"/>
  <c r="R31" i="1"/>
  <c r="CI26" i="1"/>
  <c r="AZ31" i="1"/>
  <c r="BA63" i="1"/>
  <c r="F87" i="1"/>
  <c r="CJ26" i="1"/>
  <c r="BA31" i="1"/>
  <c r="AP63" i="1"/>
  <c r="F76" i="1"/>
  <c r="AL31" i="1"/>
  <c r="T99" i="1"/>
  <c r="F124" i="1"/>
  <c r="AS99" i="1"/>
  <c r="F120" i="1"/>
  <c r="T63" i="1"/>
  <c r="F88" i="1"/>
  <c r="AB67" i="1"/>
  <c r="AP103" i="1"/>
  <c r="BY99" i="1"/>
  <c r="CI103" i="1"/>
  <c r="AT99" i="1"/>
  <c r="F121" i="1"/>
  <c r="V63" i="1"/>
  <c r="F90" i="1"/>
  <c r="U99" i="1"/>
  <c r="F125" i="1"/>
  <c r="R99" i="1"/>
  <c r="F117" i="1"/>
  <c r="F149" i="1"/>
  <c r="AP135" i="1"/>
  <c r="T135" i="1"/>
  <c r="F161" i="1"/>
  <c r="AK140" i="1"/>
  <c r="F164" i="1"/>
  <c r="W135" i="1"/>
  <c r="CZ138" i="1"/>
  <c r="Y138" i="1" s="1"/>
  <c r="GM138" i="1" s="1"/>
  <c r="F47" i="1"/>
  <c r="BC26" i="1"/>
  <c r="BC170" i="1"/>
  <c r="F56" i="1"/>
  <c r="BD26" i="1"/>
  <c r="BD170" i="1"/>
  <c r="AU63" i="1"/>
  <c r="F86" i="1"/>
  <c r="F35" i="1"/>
  <c r="AO26" i="1"/>
  <c r="AO170" i="1"/>
  <c r="AP26" i="1"/>
  <c r="F40" i="1"/>
  <c r="AP170" i="1"/>
  <c r="CD26" i="1"/>
  <c r="AU31" i="1"/>
  <c r="BD63" i="1"/>
  <c r="F92" i="1"/>
  <c r="CZ65" i="1"/>
  <c r="Y65" i="1" s="1"/>
  <c r="AL67" i="1" s="1"/>
  <c r="AE67" i="1"/>
  <c r="F80" i="1"/>
  <c r="BB63" i="1"/>
  <c r="AK31" i="1"/>
  <c r="BA99" i="1"/>
  <c r="F123" i="1"/>
  <c r="CI63" i="1"/>
  <c r="AZ67" i="1"/>
  <c r="W99" i="1"/>
  <c r="F127" i="1"/>
  <c r="AU99" i="1"/>
  <c r="F122" i="1"/>
  <c r="AC63" i="1"/>
  <c r="CH67" i="1"/>
  <c r="P67" i="1"/>
  <c r="CE67" i="1"/>
  <c r="CF67" i="1"/>
  <c r="AC99" i="1"/>
  <c r="P103" i="1"/>
  <c r="CE103" i="1"/>
  <c r="CF103" i="1"/>
  <c r="CH103" i="1"/>
  <c r="AO99" i="1"/>
  <c r="F107" i="1"/>
  <c r="F55" i="1"/>
  <c r="W26" i="1"/>
  <c r="W170" i="1"/>
  <c r="AT135" i="1"/>
  <c r="F158" i="1"/>
  <c r="AB137" i="1"/>
  <c r="AE140" i="1"/>
  <c r="F48" i="1"/>
  <c r="AS26" i="1"/>
  <c r="AS170" i="1"/>
  <c r="AO63" i="1"/>
  <c r="F71" i="1"/>
  <c r="AH26" i="1"/>
  <c r="U31" i="1"/>
  <c r="GM29" i="1"/>
  <c r="GO29" i="1"/>
  <c r="V99" i="1"/>
  <c r="F126" i="1"/>
  <c r="BD99" i="1"/>
  <c r="F128" i="1"/>
  <c r="CY65" i="1"/>
  <c r="X65" i="1" s="1"/>
  <c r="AK67" i="1" s="1"/>
  <c r="AQ63" i="1"/>
  <c r="F77" i="1"/>
  <c r="BC99" i="1"/>
  <c r="F119" i="1"/>
  <c r="U63" i="1"/>
  <c r="F89" i="1"/>
  <c r="AB103" i="1"/>
  <c r="GM101" i="1"/>
  <c r="CA103" i="1" s="1"/>
  <c r="AD135" i="1"/>
  <c r="Q140" i="1"/>
  <c r="F144" i="1"/>
  <c r="AO135" i="1"/>
  <c r="Q99" i="1"/>
  <c r="F115" i="1"/>
  <c r="Y99" i="1"/>
  <c r="F130" i="1"/>
  <c r="AQ99" i="1"/>
  <c r="F113" i="1"/>
  <c r="AX135" i="1"/>
  <c r="F147" i="1"/>
  <c r="AF135" i="1"/>
  <c r="S140" i="1"/>
  <c r="AH135" i="1"/>
  <c r="U140" i="1"/>
  <c r="V135" i="1"/>
  <c r="F163" i="1"/>
  <c r="F160" i="1"/>
  <c r="BA135" i="1"/>
  <c r="S63" i="1"/>
  <c r="F82" i="1"/>
  <c r="AD26" i="1"/>
  <c r="Q31" i="1"/>
  <c r="T31" i="1"/>
  <c r="AG26" i="1"/>
  <c r="W63" i="1"/>
  <c r="F91" i="1"/>
  <c r="AC31" i="1"/>
  <c r="CP28" i="1"/>
  <c r="O28" i="1" s="1"/>
  <c r="AS63" i="1"/>
  <c r="F84" i="1"/>
  <c r="BZ26" i="1"/>
  <c r="AQ31" i="1"/>
  <c r="CG31" i="1"/>
  <c r="BB26" i="1"/>
  <c r="F44" i="1"/>
  <c r="BB170" i="1"/>
  <c r="S31" i="1"/>
  <c r="AF26" i="1"/>
  <c r="CG63" i="1"/>
  <c r="AX67" i="1"/>
  <c r="S99" i="1"/>
  <c r="F118" i="1"/>
  <c r="X99" i="1"/>
  <c r="F129" i="1"/>
  <c r="AZ140" i="1"/>
  <c r="CI135" i="1"/>
  <c r="AX103" i="1"/>
  <c r="CG99" i="1"/>
  <c r="AC140" i="1"/>
  <c r="CP137" i="1"/>
  <c r="O137" i="1" s="1"/>
  <c r="AS135" i="1"/>
  <c r="F157" i="1"/>
  <c r="Q63" i="1"/>
  <c r="F79" i="1"/>
  <c r="F153" i="1"/>
  <c r="BB135" i="1"/>
  <c r="AL140" i="1"/>
  <c r="CH140" i="1" l="1"/>
  <c r="AC135" i="1"/>
  <c r="P140" i="1"/>
  <c r="CE140" i="1"/>
  <c r="CF140" i="1"/>
  <c r="F110" i="1"/>
  <c r="AX99" i="1"/>
  <c r="CH31" i="1"/>
  <c r="P31" i="1"/>
  <c r="CE31" i="1"/>
  <c r="CF31" i="1"/>
  <c r="AC26" i="1"/>
  <c r="F52" i="1"/>
  <c r="T26" i="1"/>
  <c r="T170" i="1"/>
  <c r="F53" i="1"/>
  <c r="U26" i="1"/>
  <c r="U170" i="1"/>
  <c r="AS22" i="1"/>
  <c r="F187" i="1"/>
  <c r="E16" i="2" s="1"/>
  <c r="AS200" i="1"/>
  <c r="CH99" i="1"/>
  <c r="AY103" i="1"/>
  <c r="AY67" i="1"/>
  <c r="CH63" i="1"/>
  <c r="AK135" i="1"/>
  <c r="X140" i="1"/>
  <c r="AB63" i="1"/>
  <c r="O67" i="1"/>
  <c r="F51" i="1"/>
  <c r="BA26" i="1"/>
  <c r="BA170" i="1"/>
  <c r="AZ26" i="1"/>
  <c r="F42" i="1"/>
  <c r="V26" i="1"/>
  <c r="F54" i="1"/>
  <c r="V170" i="1"/>
  <c r="GP137" i="1"/>
  <c r="GM137" i="1"/>
  <c r="CA140" i="1" s="1"/>
  <c r="AB140" i="1"/>
  <c r="F43" i="1"/>
  <c r="Q26" i="1"/>
  <c r="Q170" i="1"/>
  <c r="U135" i="1"/>
  <c r="F162" i="1"/>
  <c r="CA99" i="1"/>
  <c r="AR103" i="1"/>
  <c r="AK63" i="1"/>
  <c r="X67" i="1"/>
  <c r="CF99" i="1"/>
  <c r="AW103" i="1"/>
  <c r="CF63" i="1"/>
  <c r="AW67" i="1"/>
  <c r="AE63" i="1"/>
  <c r="R67" i="1"/>
  <c r="AU26" i="1"/>
  <c r="F50" i="1"/>
  <c r="CI99" i="1"/>
  <c r="AZ103" i="1"/>
  <c r="AZ170" i="1" s="1"/>
  <c r="GO65" i="1"/>
  <c r="CC67" i="1" s="1"/>
  <c r="AL26" i="1"/>
  <c r="Y31" i="1"/>
  <c r="AL135" i="1"/>
  <c r="Y140" i="1"/>
  <c r="AZ135" i="1"/>
  <c r="F151" i="1"/>
  <c r="AX31" i="1"/>
  <c r="CG26" i="1"/>
  <c r="AB99" i="1"/>
  <c r="O103" i="1"/>
  <c r="CE99" i="1"/>
  <c r="AV103" i="1"/>
  <c r="CE63" i="1"/>
  <c r="AV67" i="1"/>
  <c r="AZ63" i="1"/>
  <c r="F78" i="1"/>
  <c r="X31" i="1"/>
  <c r="AK26" i="1"/>
  <c r="AL63" i="1"/>
  <c r="Y67" i="1"/>
  <c r="AO22" i="1"/>
  <c r="AO200" i="1"/>
  <c r="F174" i="1"/>
  <c r="BC22" i="1"/>
  <c r="BC200" i="1"/>
  <c r="F186" i="1"/>
  <c r="GM65" i="1"/>
  <c r="CA67" i="1" s="1"/>
  <c r="R26" i="1"/>
  <c r="F45" i="1"/>
  <c r="R170" i="1"/>
  <c r="GP138" i="1"/>
  <c r="S26" i="1"/>
  <c r="F46" i="1"/>
  <c r="S170" i="1"/>
  <c r="AX63" i="1"/>
  <c r="F74" i="1"/>
  <c r="BB22" i="1"/>
  <c r="F183" i="1"/>
  <c r="BB200" i="1"/>
  <c r="AQ26" i="1"/>
  <c r="F41" i="1"/>
  <c r="AQ170" i="1"/>
  <c r="GM28" i="1"/>
  <c r="CA31" i="1" s="1"/>
  <c r="GO28" i="1"/>
  <c r="CC31" i="1" s="1"/>
  <c r="AB31" i="1"/>
  <c r="S135" i="1"/>
  <c r="F155" i="1"/>
  <c r="F152" i="1"/>
  <c r="Q135" i="1"/>
  <c r="AE135" i="1"/>
  <c r="R140" i="1"/>
  <c r="W22" i="1"/>
  <c r="F194" i="1"/>
  <c r="W200" i="1"/>
  <c r="F106" i="1"/>
  <c r="P99" i="1"/>
  <c r="P63" i="1"/>
  <c r="F70" i="1"/>
  <c r="AP22" i="1"/>
  <c r="F179" i="1"/>
  <c r="G16" i="2" s="1"/>
  <c r="G18" i="2" s="1"/>
  <c r="AP200" i="1"/>
  <c r="BD22" i="1"/>
  <c r="F195" i="1"/>
  <c r="BD200" i="1"/>
  <c r="AP99" i="1"/>
  <c r="F112" i="1"/>
  <c r="AZ22" i="1" l="1"/>
  <c r="F181" i="1"/>
  <c r="AZ200" i="1"/>
  <c r="W18" i="1"/>
  <c r="F224" i="1"/>
  <c r="AQ22" i="1"/>
  <c r="AQ200" i="1"/>
  <c r="F180" i="1"/>
  <c r="S22" i="1"/>
  <c r="F185" i="1"/>
  <c r="J16" i="2" s="1"/>
  <c r="J18" i="2" s="1"/>
  <c r="S200" i="1"/>
  <c r="R22" i="1"/>
  <c r="R200" i="1"/>
  <c r="F184" i="1"/>
  <c r="AO18" i="1"/>
  <c r="F204" i="1"/>
  <c r="AV63" i="1"/>
  <c r="F72" i="1"/>
  <c r="O99" i="1"/>
  <c r="F105" i="1"/>
  <c r="Y26" i="1"/>
  <c r="F58" i="1"/>
  <c r="Y170" i="1"/>
  <c r="F81" i="1"/>
  <c r="R63" i="1"/>
  <c r="AW99" i="1"/>
  <c r="F109" i="1"/>
  <c r="AR99" i="1"/>
  <c r="F131" i="1"/>
  <c r="Q22" i="1"/>
  <c r="Q200" i="1"/>
  <c r="F182" i="1"/>
  <c r="AR140" i="1"/>
  <c r="CA135" i="1"/>
  <c r="BA22" i="1"/>
  <c r="BA200" i="1"/>
  <c r="F190" i="1"/>
  <c r="AY63" i="1"/>
  <c r="F75" i="1"/>
  <c r="E18" i="2"/>
  <c r="CH26" i="1"/>
  <c r="AY31" i="1"/>
  <c r="AV140" i="1"/>
  <c r="CE135" i="1"/>
  <c r="O31" i="1"/>
  <c r="AB26" i="1"/>
  <c r="BC18" i="1"/>
  <c r="F216" i="1"/>
  <c r="X26" i="1"/>
  <c r="F57" i="1"/>
  <c r="X170" i="1"/>
  <c r="CD140" i="1"/>
  <c r="X135" i="1"/>
  <c r="F166" i="1"/>
  <c r="AY99" i="1"/>
  <c r="F111" i="1"/>
  <c r="T22" i="1"/>
  <c r="F191" i="1"/>
  <c r="T200" i="1"/>
  <c r="CF26" i="1"/>
  <c r="AW31" i="1"/>
  <c r="P135" i="1"/>
  <c r="F143" i="1"/>
  <c r="BD18" i="1"/>
  <c r="F225" i="1"/>
  <c r="AT31" i="1"/>
  <c r="CC26" i="1"/>
  <c r="Y63" i="1"/>
  <c r="F94" i="1"/>
  <c r="AV99" i="1"/>
  <c r="F108" i="1"/>
  <c r="Y135" i="1"/>
  <c r="F167" i="1"/>
  <c r="CC63" i="1"/>
  <c r="AT67" i="1"/>
  <c r="AW63" i="1"/>
  <c r="F73" i="1"/>
  <c r="X63" i="1"/>
  <c r="F93" i="1"/>
  <c r="V22" i="1"/>
  <c r="F193" i="1"/>
  <c r="V200" i="1"/>
  <c r="U22" i="1"/>
  <c r="U200" i="1"/>
  <c r="F192" i="1"/>
  <c r="CE26" i="1"/>
  <c r="AV31" i="1"/>
  <c r="AP18" i="1"/>
  <c r="F209" i="1"/>
  <c r="F231" i="1" s="1"/>
  <c r="R135" i="1"/>
  <c r="F154" i="1"/>
  <c r="CA26" i="1"/>
  <c r="AR31" i="1"/>
  <c r="BB18" i="1"/>
  <c r="F213" i="1"/>
  <c r="CA63" i="1"/>
  <c r="AR67" i="1"/>
  <c r="AX26" i="1"/>
  <c r="F38" i="1"/>
  <c r="AX170" i="1"/>
  <c r="F114" i="1"/>
  <c r="AZ99" i="1"/>
  <c r="AB135" i="1"/>
  <c r="O140" i="1"/>
  <c r="O63" i="1"/>
  <c r="F69" i="1"/>
  <c r="AS18" i="1"/>
  <c r="F217" i="1"/>
  <c r="P26" i="1"/>
  <c r="F34" i="1"/>
  <c r="P170" i="1"/>
  <c r="CF135" i="1"/>
  <c r="AW140" i="1"/>
  <c r="AY140" i="1"/>
  <c r="CH135" i="1"/>
  <c r="F36" i="1" l="1"/>
  <c r="AV26" i="1"/>
  <c r="AV170" i="1"/>
  <c r="AT63" i="1"/>
  <c r="F85" i="1"/>
  <c r="T18" i="1"/>
  <c r="F221" i="1"/>
  <c r="X22" i="1"/>
  <c r="X200" i="1"/>
  <c r="F196" i="1"/>
  <c r="AV135" i="1"/>
  <c r="F145" i="1"/>
  <c r="BA18" i="1"/>
  <c r="F220" i="1"/>
  <c r="P22" i="1"/>
  <c r="F173" i="1"/>
  <c r="P200" i="1"/>
  <c r="F148" i="1"/>
  <c r="AY135" i="1"/>
  <c r="V18" i="1"/>
  <c r="F223" i="1"/>
  <c r="AT26" i="1"/>
  <c r="F49" i="1"/>
  <c r="AT170" i="1"/>
  <c r="F39" i="1"/>
  <c r="AY26" i="1"/>
  <c r="AY170" i="1"/>
  <c r="Q18" i="1"/>
  <c r="F212" i="1"/>
  <c r="Y22" i="1"/>
  <c r="F197" i="1"/>
  <c r="Y200" i="1"/>
  <c r="S18" i="1"/>
  <c r="F215" i="1"/>
  <c r="AQ18" i="1"/>
  <c r="F210" i="1"/>
  <c r="AZ18" i="1"/>
  <c r="F211" i="1"/>
  <c r="AR63" i="1"/>
  <c r="F95" i="1"/>
  <c r="F59" i="1"/>
  <c r="AR26" i="1"/>
  <c r="AR170" i="1"/>
  <c r="F37" i="1"/>
  <c r="AW26" i="1"/>
  <c r="AW170" i="1"/>
  <c r="O26" i="1"/>
  <c r="F33" i="1"/>
  <c r="O170" i="1"/>
  <c r="AW135" i="1"/>
  <c r="F146" i="1"/>
  <c r="F142" i="1"/>
  <c r="O135" i="1"/>
  <c r="AX22" i="1"/>
  <c r="F177" i="1"/>
  <c r="AX200" i="1"/>
  <c r="U18" i="1"/>
  <c r="F222" i="1"/>
  <c r="AU140" i="1"/>
  <c r="CD135" i="1"/>
  <c r="AR135" i="1"/>
  <c r="F168" i="1"/>
  <c r="R18" i="1"/>
  <c r="F214" i="1"/>
  <c r="Y18" i="1" l="1"/>
  <c r="F227" i="1"/>
  <c r="AT22" i="1"/>
  <c r="AT200" i="1"/>
  <c r="F188" i="1"/>
  <c r="F16" i="2" s="1"/>
  <c r="AR22" i="1"/>
  <c r="F198" i="1"/>
  <c r="AR200" i="1"/>
  <c r="AY22" i="1"/>
  <c r="AY200" i="1"/>
  <c r="F178" i="1"/>
  <c r="AV22" i="1"/>
  <c r="F175" i="1"/>
  <c r="AV200" i="1"/>
  <c r="AU135" i="1"/>
  <c r="F159" i="1"/>
  <c r="AU170" i="1"/>
  <c r="AW22" i="1"/>
  <c r="AW200" i="1"/>
  <c r="F176" i="1"/>
  <c r="AX18" i="1"/>
  <c r="F207" i="1"/>
  <c r="O22" i="1"/>
  <c r="O200" i="1"/>
  <c r="F172" i="1"/>
  <c r="P18" i="1"/>
  <c r="F203" i="1"/>
  <c r="X18" i="1"/>
  <c r="F226" i="1"/>
  <c r="AR18" i="1" l="1"/>
  <c r="F228" i="1"/>
  <c r="AT18" i="1"/>
  <c r="F218" i="1"/>
  <c r="F230" i="1" s="1"/>
  <c r="AW18" i="1"/>
  <c r="F206" i="1"/>
  <c r="AV18" i="1"/>
  <c r="F205" i="1"/>
  <c r="AY18" i="1"/>
  <c r="F208" i="1"/>
  <c r="O18" i="1"/>
  <c r="F202" i="1"/>
  <c r="AU22" i="1"/>
  <c r="F189" i="1"/>
  <c r="H16" i="2" s="1"/>
  <c r="H18" i="2" s="1"/>
  <c r="AU200" i="1"/>
  <c r="F18" i="2"/>
  <c r="AU18" i="1" l="1"/>
  <c r="F219" i="1"/>
  <c r="F232" i="1" s="1"/>
  <c r="F229" i="1" s="1"/>
  <c r="I16" i="2"/>
  <c r="I18" i="2" s="1"/>
</calcChain>
</file>

<file path=xl/sharedStrings.xml><?xml version="1.0" encoding="utf-8"?>
<sst xmlns="http://schemas.openxmlformats.org/spreadsheetml/2006/main" count="1672" uniqueCount="308">
  <si>
    <t>Smeta.RU  (495) 974-1589</t>
  </si>
  <si>
    <t>_PS_</t>
  </si>
  <si>
    <t>Smeta.RU</t>
  </si>
  <si>
    <t/>
  </si>
  <si>
    <t>Установка микропроцессорной защиты ТОР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</si>
  <si>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</si>
  <si>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</si>
  <si>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</si>
  <si>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</si>
  <si>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</si>
  <si>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</si>
  <si>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</si>
  <si>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</si>
  <si>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</si>
  <si>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</si>
  <si>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</si>
  <si>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м08-01-080-3</t>
  </si>
  <si>
    <t>Прибор измерения и защиты, количество подключаемых концов до 12</t>
  </si>
  <si>
    <t>1  ШТ.</t>
  </si>
  <si>
    <t>ТЕРм Московской обл., м08-01-080-3,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</si>
  <si>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</si>
  <si>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</si>
  <si>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</si>
  <si>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п.4.1</t>
  </si>
  <si>
    <t>2</t>
  </si>
  <si>
    <t>м08-03-574-1</t>
  </si>
  <si>
    <t>Разводка по устройствам и подключение жил кабелей или проводов сечением до 10 мм2</t>
  </si>
  <si>
    <t>100 жил</t>
  </si>
  <si>
    <t>ТЕРм Московской обл., м08-03-574-1,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</si>
  <si>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</si>
  <si>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</si>
  <si>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</si>
  <si>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</si>
  <si>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</si>
  <si>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</si>
  <si>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</si>
  <si>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</si>
  <si>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</si>
  <si>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</si>
  <si>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</si>
  <si>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</si>
  <si>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</si>
  <si>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</si>
  <si>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</si>
  <si>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</si>
  <si>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</si>
  <si>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</si>
  <si>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</si>
  <si>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</si>
  <si>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</si>
  <si>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</si>
  <si>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</si>
  <si>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</si>
  <si>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</si>
  <si>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</si>
  <si>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</si>
  <si>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</si>
  <si>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</si>
  <si>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</si>
  <si>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</si>
  <si>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</si>
  <si>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</si>
  <si>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</si>
  <si>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</si>
  <si>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</si>
  <si>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</si>
  <si>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</si>
  <si>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</si>
  <si>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</si>
  <si>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</si>
  <si>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</si>
  <si>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</si>
  <si>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</si>
  <si>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</si>
  <si>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</si>
  <si>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</si>
  <si>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</si>
  <si>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</si>
  <si>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</si>
  <si>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</si>
  <si>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</si>
  <si>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</si>
  <si>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</si>
  <si>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</t>
  </si>
  <si>
    <t>3</t>
  </si>
  <si>
    <t>502-0497</t>
  </si>
  <si>
    <t>Провода силовые для электрических установок на напряжение до 450 В с медной жилой марки ПВ1, сечением 2,5 мм2</t>
  </si>
  <si>
    <t>1000 м</t>
  </si>
  <si>
    <t>ТССЦ Московской обл., 502-0497,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</si>
  <si>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</si>
  <si>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</si>
  <si>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</si>
  <si>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</si>
  <si>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Оборудование</t>
  </si>
  <si>
    <t>4</t>
  </si>
  <si>
    <t>ТКП</t>
  </si>
  <si>
    <t>Микропроцессорное устроство защиты линии серии ТОР-200 Л</t>
  </si>
  <si>
    <t>компл.</t>
  </si>
  <si>
    <t>оборудование</t>
  </si>
  <si>
    <t>оборудование (03)</t>
  </si>
  <si>
    <t>[305 612 / 1,2 /  5,81] +  3% Трансп +  1,2% Заг.скл</t>
  </si>
  <si>
    <t>1,2</t>
  </si>
  <si>
    <t>Пусконаладочные работы</t>
  </si>
  <si>
    <t>5</t>
  </si>
  <si>
    <t>п01-04-034-2</t>
  </si>
  <si>
    <t>Дистанционная защита распределительных сетей 6-20 кВ терминал SPAC - 800 (прим.ТОР)</t>
  </si>
  <si>
    <t>1 КОМПЛ.</t>
  </si>
  <si>
    <t>ТЕРп Московской обл., п01-04-034-2,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</si>
  <si>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</si>
  <si>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</si>
  <si>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</si>
  <si>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81-35.2004, прил.1, т.4, п.5</t>
  </si>
  <si>
    <t>6</t>
  </si>
  <si>
    <t>п01-04-006-3</t>
  </si>
  <si>
    <t>Максимальная токовая защита от замыканий на «землю» с работой на сигнал</t>
  </si>
  <si>
    <t>ТЕРп Московской обл., п01-04-006-3,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</si>
  <si>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</si>
  <si>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</si>
  <si>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</si>
  <si>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</si>
  <si>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</si>
  <si>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</si>
  <si>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</si>
  <si>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</si>
  <si>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</si>
  <si>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</si>
  <si>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</si>
  <si>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</si>
  <si>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</si>
  <si>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</si>
  <si>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</si>
  <si>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</si>
  <si>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</si>
  <si>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</si>
  <si>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</si>
  <si>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</si>
  <si>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</si>
  <si>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</si>
  <si>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</si>
  <si>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</si>
  <si>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</si>
  <si>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</si>
  <si>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</si>
  <si>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</si>
  <si>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</si>
  <si>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</si>
  <si>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</si>
  <si>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</si>
  <si>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</si>
  <si>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</si>
  <si>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</si>
  <si>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</si>
  <si>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</si>
  <si>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</si>
  <si>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</si>
  <si>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</si>
  <si>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</si>
  <si>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</si>
  <si>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</si>
  <si>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</si>
  <si>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</si>
  <si>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</si>
  <si>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</si>
  <si>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</si>
  <si>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</si>
  <si>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</si>
  <si>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</si>
  <si>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</si>
  <si>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</si>
  <si>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</si>
  <si>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</si>
  <si>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</si>
  <si>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</si>
  <si>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</si>
  <si>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</si>
  <si>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</si>
  <si>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</si>
  <si>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</si>
  <si>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</si>
  <si>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</si>
  <si>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</si>
  <si>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</si>
  <si>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</si>
  <si>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</si>
  <si>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</si>
  <si>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</si>
  <si>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</si>
  <si>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</si>
  <si>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</si>
  <si>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</si>
  <si>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</si>
  <si>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</si>
  <si>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</si>
  <si>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</si>
  <si>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</si>
  <si>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</si>
  <si>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</si>
  <si>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</si>
  <si>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</si>
  <si>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</si>
  <si>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</si>
  <si>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</si>
  <si>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</si>
  <si>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</si>
  <si>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</si>
  <si>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</si>
  <si>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</si>
  <si>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</si>
  <si>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</si>
  <si>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</si>
  <si>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</si>
  <si>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</si>
  <si>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</si>
  <si>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</si>
  <si>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</si>
  <si>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</si>
  <si>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</si>
  <si>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</si>
  <si>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</si>
  <si>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1-2042-90</t>
  </si>
  <si>
    <t>Рабочий монтажник среднего разряда 4,2</t>
  </si>
  <si>
    <t>101-0501</t>
  </si>
  <si>
    <t>ТССЦ Московской обл., 101-0501, приказ Минстроя России №675/пр от 28.02.2017 № 254/пр</t>
  </si>
  <si>
    <t>Лаки канифольные, марки КФ-965</t>
  </si>
  <si>
    <t>т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</si>
  <si>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</si>
  <si>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</si>
  <si>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</si>
  <si>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101-2365</t>
  </si>
  <si>
    <t>ТССЦ Московской обл., 101-2365, приказ Минстроя России №675/пр от 28.02.2017 № 254/пр</t>
  </si>
  <si>
    <t>Нитки швейные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</si>
  <si>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</si>
  <si>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</si>
  <si>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</si>
  <si>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</si>
  <si>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</si>
  <si>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</si>
  <si>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</si>
  <si>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111-0087</t>
  </si>
  <si>
    <t>ТССЦ Московской обл., 111-0087, приказ Минстроя России №675/пр от 28.02.2017 № 254/пр</t>
  </si>
  <si>
    <t>Бирки-оконцеватели</t>
  </si>
  <si>
    <t>100 шт.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</si>
  <si>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</si>
  <si>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</si>
  <si>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</si>
  <si>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</si>
  <si>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</si>
  <si>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</si>
  <si>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2-0021-90</t>
  </si>
  <si>
    <t>Инженер по наладке и испытаниям I категории</t>
  </si>
  <si>
    <t>3-0021-90</t>
  </si>
  <si>
    <t>Техник по наладке и испытаниям I категории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</si>
  <si>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</si>
  <si>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</si>
  <si>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</si>
  <si>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</si>
  <si>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Поправка: МДС 81-37.2004, прил.3, п.4.1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</si>
  <si>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81-35.2004, прил.1, т.4, п.5  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допусков, а также вблизи источников ионирующего излучения и в помещениях А и Б по пожароопасности и 1-й, 2-й и 3-й категории по взрывоопасное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</si>
  <si>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</si>
  <si>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</si>
  <si>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</si>
  <si>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</si>
  <si>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</si>
  <si>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</si>
  <si>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</si>
  <si>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</si>
  <si>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</si>
  <si>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</si>
  <si>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</si>
  <si>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</si>
  <si>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</si>
  <si>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</si>
  <si>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</si>
  <si>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</si>
  <si>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</si>
  <si>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</si>
  <si>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</si>
  <si>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</si>
  <si>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</si>
  <si>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</si>
  <si>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</si>
  <si>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</si>
  <si>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</si>
  <si>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</si>
  <si>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</si>
  <si>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</si>
  <si>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</si>
  <si>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</si>
  <si>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</si>
  <si>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</si>
  <si>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м08-01-080-3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</si>
  <si>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</si>
  <si>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</si>
  <si>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</si>
  <si>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</si>
  <si>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</si>
  <si>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</si>
  <si>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</si>
  <si>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</si>
  <si>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м08-03-574-1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</si>
  <si>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r>
      <t>ОБОРУДОВАНИЕ:
Микропроцессорное устроство защиты линии серии ТОР-200 Л</t>
    </r>
    <r>
      <rPr>
        <i/>
        <sz val="10"/>
        <color rgb="FF821E82"/>
        <rFont val="Arial"/>
        <family val="2"/>
        <charset val="204"/>
      </rPr>
      <t xml:space="preserve">
45 691,01 = [305 612 / 1,2 /  5,81] +  3% Трансп +  1,2% Заг.скл</t>
    </r>
  </si>
  <si>
    <r>
      <t>п01-04-034-2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</si>
  <si>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п01-04-006-3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</si>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</sst>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topLeftCell="A10" zoomScaleNormal="100" workbookViewId="0">
      <selection activeCell="A29" sqref="A2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258</v>
      </c>
      <c r="C3" s="13"/>
      <c r="D3" s="13"/>
      <c r="E3" s="13"/>
      <c r="F3" s="11"/>
      <c r="G3" s="11"/>
      <c r="H3" s="13" t="s">
        <v>259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260</v>
      </c>
      <c r="C7" s="19"/>
      <c r="D7" s="19"/>
      <c r="E7" s="19"/>
      <c r="F7" s="11"/>
      <c r="G7" s="11"/>
      <c r="H7" s="19" t="s">
        <v>260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261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262</v>
      </c>
      <c r="G13" s="23"/>
      <c r="H13" s="24">
        <f>IF(Source!F12&lt;&gt;"Новый объект", Source!F12, "")</f>
        <v>98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98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микропроцессорной защиты ТОР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263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264</v>
      </c>
      <c r="H25" s="33"/>
      <c r="I25" s="33" t="s">
        <v>265</v>
      </c>
      <c r="J25" s="33"/>
      <c r="K25" s="11"/>
      <c r="L25" s="11"/>
    </row>
    <row r="26" spans="1:12" ht="15" x14ac:dyDescent="0.25">
      <c r="A26" s="11"/>
      <c r="B26" s="11"/>
      <c r="C26" s="34" t="s">
        <v>266</v>
      </c>
      <c r="D26" s="34"/>
      <c r="E26" s="34"/>
      <c r="F26" s="34"/>
      <c r="G26" s="35">
        <f>SUM(O1:O106)/1000</f>
        <v>47.872570000000003</v>
      </c>
      <c r="H26" s="35"/>
      <c r="I26" s="35">
        <f>(Source!F228/1000)</f>
        <v>339.12698999999998</v>
      </c>
      <c r="J26" s="35"/>
      <c r="K26" s="36" t="s">
        <v>267</v>
      </c>
      <c r="L26" s="36"/>
    </row>
    <row r="27" spans="1:12" ht="14.25" x14ac:dyDescent="0.2">
      <c r="A27" s="11"/>
      <c r="B27" s="11"/>
      <c r="C27" s="37" t="s">
        <v>268</v>
      </c>
      <c r="D27" s="37"/>
      <c r="E27" s="37"/>
      <c r="F27" s="37"/>
      <c r="G27" s="35">
        <f>SUM(W1:W106)/1000</f>
        <v>0</v>
      </c>
      <c r="H27" s="35"/>
      <c r="I27" s="35">
        <f>(Source!F217)/1000</f>
        <v>0</v>
      </c>
      <c r="J27" s="35"/>
      <c r="K27" s="36" t="s">
        <v>267</v>
      </c>
      <c r="L27" s="36"/>
    </row>
    <row r="28" spans="1:12" ht="14.25" x14ac:dyDescent="0.2">
      <c r="A28" s="11"/>
      <c r="B28" s="11"/>
      <c r="C28" s="37" t="s">
        <v>269</v>
      </c>
      <c r="D28" s="37"/>
      <c r="E28" s="37"/>
      <c r="F28" s="37"/>
      <c r="G28" s="35">
        <f>SUM(X1:X106)/1000</f>
        <v>0.35117999999999999</v>
      </c>
      <c r="H28" s="35"/>
      <c r="I28" s="35">
        <f>(Source!F218)/1000</f>
        <v>10.404290000000001</v>
      </c>
      <c r="J28" s="35"/>
      <c r="K28" s="36" t="s">
        <v>267</v>
      </c>
      <c r="L28" s="36"/>
    </row>
    <row r="29" spans="1:12" ht="14.25" x14ac:dyDescent="0.2">
      <c r="A29" s="11"/>
      <c r="B29" s="11"/>
      <c r="C29" s="37" t="s">
        <v>270</v>
      </c>
      <c r="D29" s="37"/>
      <c r="E29" s="37"/>
      <c r="F29" s="37"/>
      <c r="G29" s="35">
        <f>SUM(Y1:Y106)/1000</f>
        <v>45.691009999999999</v>
      </c>
      <c r="H29" s="35"/>
      <c r="I29" s="35">
        <f>(Source!F209)/1000</f>
        <v>265.46477000000004</v>
      </c>
      <c r="J29" s="35"/>
      <c r="K29" s="36" t="s">
        <v>267</v>
      </c>
      <c r="L29" s="36"/>
    </row>
    <row r="30" spans="1:12" ht="14.25" x14ac:dyDescent="0.2">
      <c r="A30" s="11"/>
      <c r="B30" s="11"/>
      <c r="C30" s="37" t="s">
        <v>271</v>
      </c>
      <c r="D30" s="37"/>
      <c r="E30" s="37"/>
      <c r="F30" s="37"/>
      <c r="G30" s="35">
        <f>SUM(Z1:Z106)/1000</f>
        <v>1.8303800000000001</v>
      </c>
      <c r="H30" s="35"/>
      <c r="I30" s="35">
        <f>(Source!F219+Source!F220)/1000</f>
        <v>63.257930000000002</v>
      </c>
      <c r="J30" s="35"/>
      <c r="K30" s="36" t="s">
        <v>267</v>
      </c>
      <c r="L30" s="36"/>
    </row>
    <row r="31" spans="1:12" ht="15" x14ac:dyDescent="0.25">
      <c r="A31" s="11"/>
      <c r="B31" s="11"/>
      <c r="C31" s="34" t="s">
        <v>272</v>
      </c>
      <c r="D31" s="34"/>
      <c r="E31" s="34"/>
      <c r="F31" s="34"/>
      <c r="G31" s="35">
        <f>I31</f>
        <v>77.734890000000007</v>
      </c>
      <c r="H31" s="35"/>
      <c r="I31" s="35">
        <f>(Source!F222+Source!F223)</f>
        <v>77.734890000000007</v>
      </c>
      <c r="J31" s="35"/>
      <c r="K31" s="36" t="s">
        <v>273</v>
      </c>
      <c r="L31" s="36"/>
    </row>
    <row r="32" spans="1:12" ht="15" x14ac:dyDescent="0.25">
      <c r="A32" s="11"/>
      <c r="B32" s="11"/>
      <c r="C32" s="34" t="s">
        <v>274</v>
      </c>
      <c r="D32" s="34"/>
      <c r="E32" s="34"/>
      <c r="F32" s="34"/>
      <c r="G32" s="35">
        <f>SUM(R1:R106)/1000</f>
        <v>1.0001199999999999</v>
      </c>
      <c r="H32" s="35"/>
      <c r="I32" s="35">
        <f>(Source!F215+ Source!F214)/1000</f>
        <v>34.563969999999998</v>
      </c>
      <c r="J32" s="35"/>
      <c r="K32" s="36" t="s">
        <v>267</v>
      </c>
      <c r="L32" s="36"/>
    </row>
    <row r="33" spans="1:22" ht="14.25" hidden="1" x14ac:dyDescent="0.2">
      <c r="A33" s="11"/>
      <c r="B33" s="11"/>
      <c r="C33" s="37" t="s">
        <v>68</v>
      </c>
      <c r="D33" s="37"/>
      <c r="E33" s="37"/>
      <c r="F33" s="37"/>
      <c r="G33" s="35"/>
      <c r="H33" s="35"/>
      <c r="I33" s="35"/>
      <c r="J33" s="35"/>
      <c r="K33" s="38" t="s">
        <v>267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275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276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289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277</v>
      </c>
      <c r="B39" s="44" t="s">
        <v>278</v>
      </c>
      <c r="C39" s="44" t="s">
        <v>279</v>
      </c>
      <c r="D39" s="44" t="s">
        <v>280</v>
      </c>
      <c r="E39" s="44" t="s">
        <v>281</v>
      </c>
      <c r="F39" s="44" t="s">
        <v>282</v>
      </c>
      <c r="G39" s="44" t="s">
        <v>283</v>
      </c>
      <c r="H39" s="44" t="s">
        <v>284</v>
      </c>
      <c r="I39" s="44" t="s">
        <v>285</v>
      </c>
      <c r="J39" s="44" t="s">
        <v>286</v>
      </c>
      <c r="K39" s="44" t="s">
        <v>287</v>
      </c>
      <c r="L39" s="44" t="s">
        <v>288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>Локальная смета: Установка микропроцессорной защиты ТОР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80">
        <v>1</v>
      </c>
      <c r="B45" s="80" t="s">
        <v>290</v>
      </c>
      <c r="C45" s="80" t="str">
        <f>Source!G28</f>
        <v>Прибор измерения и защиты, количество подключаемых концов до 12</v>
      </c>
      <c r="D45" s="59" t="str">
        <f>Source!H28</f>
        <v>1  ШТ.</v>
      </c>
      <c r="E45" s="10">
        <f>Source!I28</f>
        <v>1</v>
      </c>
      <c r="F45" s="60">
        <f>Source!AL28+Source!AM28+Source!AO28</f>
        <v>40.19</v>
      </c>
      <c r="G45" s="61"/>
      <c r="H45" s="60"/>
      <c r="I45" s="61" t="str">
        <f>Source!BO28</f>
        <v>м08-01-080-3</v>
      </c>
      <c r="J45" s="61"/>
      <c r="K45" s="60"/>
      <c r="L45" s="62"/>
      <c r="S45">
        <f>ROUND((Source!FX28/100)*((ROUND(Source!AF28*Source!I28, 2)+ROUND(Source!AE28*Source!I28, 2))), 2)</f>
        <v>29.16</v>
      </c>
      <c r="T45">
        <f>Source!X28</f>
        <v>1007.47</v>
      </c>
      <c r="U45">
        <f>ROUND((Source!FY28/100)*((ROUND(Source!AF28*Source!I28, 2)+ROUND(Source!AE28*Source!I28, 2))), 2)</f>
        <v>19.95</v>
      </c>
      <c r="V45">
        <f>Source!Y28</f>
        <v>689.32</v>
      </c>
    </row>
    <row r="46" spans="1:22" ht="14.25" x14ac:dyDescent="0.2">
      <c r="A46" s="80"/>
      <c r="B46" s="80"/>
      <c r="C46" s="80" t="s">
        <v>291</v>
      </c>
      <c r="D46" s="59"/>
      <c r="E46" s="10"/>
      <c r="F46" s="60">
        <f>Source!AO28</f>
        <v>21.65</v>
      </c>
      <c r="G46" s="61" t="str">
        <f>Source!DG28</f>
        <v>)*1,35</v>
      </c>
      <c r="H46" s="60">
        <f>ROUND(Source!AF28*Source!I28, 2)</f>
        <v>29.23</v>
      </c>
      <c r="I46" s="61"/>
      <c r="J46" s="61">
        <f>IF(Source!BA28&lt;&gt; 0, Source!BA28, 1)</f>
        <v>34.56</v>
      </c>
      <c r="K46" s="60">
        <f>Source!S28</f>
        <v>1010.1</v>
      </c>
      <c r="L46" s="62"/>
      <c r="R46">
        <f>H46</f>
        <v>29.23</v>
      </c>
    </row>
    <row r="47" spans="1:22" ht="14.25" x14ac:dyDescent="0.2">
      <c r="A47" s="80"/>
      <c r="B47" s="80"/>
      <c r="C47" s="80" t="s">
        <v>50</v>
      </c>
      <c r="D47" s="59"/>
      <c r="E47" s="10"/>
      <c r="F47" s="60">
        <f>Source!AM28</f>
        <v>17.75</v>
      </c>
      <c r="G47" s="61" t="str">
        <f>Source!DE28</f>
        <v>)*1,35</v>
      </c>
      <c r="H47" s="60">
        <f>ROUND(Source!AD28*Source!I28, 2)</f>
        <v>23.96</v>
      </c>
      <c r="I47" s="61"/>
      <c r="J47" s="61">
        <f>IF(Source!BB28&lt;&gt; 0, Source!BB28, 1)</f>
        <v>12.16</v>
      </c>
      <c r="K47" s="60">
        <f>Source!Q28</f>
        <v>291.38</v>
      </c>
      <c r="L47" s="62"/>
    </row>
    <row r="48" spans="1:22" ht="14.25" x14ac:dyDescent="0.2">
      <c r="A48" s="80"/>
      <c r="B48" s="80"/>
      <c r="C48" s="80" t="s">
        <v>292</v>
      </c>
      <c r="D48" s="59"/>
      <c r="E48" s="10"/>
      <c r="F48" s="60">
        <f>Source!AN28</f>
        <v>1.08</v>
      </c>
      <c r="G48" s="61" t="str">
        <f>Source!DF28</f>
        <v>)*1,35</v>
      </c>
      <c r="H48" s="63">
        <f>ROUND(Source!AE28*Source!I28, 2)</f>
        <v>1.46</v>
      </c>
      <c r="I48" s="61"/>
      <c r="J48" s="61">
        <f>IF(Source!BS28&lt;&gt; 0, Source!BS28, 1)</f>
        <v>34.56</v>
      </c>
      <c r="K48" s="63">
        <f>Source!R28</f>
        <v>50.39</v>
      </c>
      <c r="L48" s="62"/>
      <c r="R48">
        <f>H48</f>
        <v>1.46</v>
      </c>
    </row>
    <row r="49" spans="1:26" ht="14.25" x14ac:dyDescent="0.2">
      <c r="A49" s="80"/>
      <c r="B49" s="80"/>
      <c r="C49" s="80" t="s">
        <v>293</v>
      </c>
      <c r="D49" s="59"/>
      <c r="E49" s="10"/>
      <c r="F49" s="60">
        <f>Source!AL28</f>
        <v>0.79</v>
      </c>
      <c r="G49" s="61" t="str">
        <f>Source!DD28</f>
        <v/>
      </c>
      <c r="H49" s="60">
        <f>ROUND(Source!AC28*Source!I28, 2)</f>
        <v>0.79</v>
      </c>
      <c r="I49" s="61"/>
      <c r="J49" s="61">
        <f>IF(Source!BC28&lt;&gt; 0, Source!BC28, 1)</f>
        <v>23.16</v>
      </c>
      <c r="K49" s="60">
        <f>Source!P28</f>
        <v>18.3</v>
      </c>
      <c r="L49" s="62"/>
    </row>
    <row r="50" spans="1:26" ht="14.25" x14ac:dyDescent="0.2">
      <c r="A50" s="80"/>
      <c r="B50" s="80"/>
      <c r="C50" s="80" t="s">
        <v>294</v>
      </c>
      <c r="D50" s="59" t="s">
        <v>295</v>
      </c>
      <c r="E50" s="10">
        <f>Source!BZ28</f>
        <v>95</v>
      </c>
      <c r="F50" s="83"/>
      <c r="G50" s="61"/>
      <c r="H50" s="60">
        <f>SUM(S45:S52)</f>
        <v>29.16</v>
      </c>
      <c r="I50" s="64"/>
      <c r="J50" s="57">
        <f>Source!AT28</f>
        <v>95</v>
      </c>
      <c r="K50" s="60">
        <f>SUM(T45:T52)</f>
        <v>1007.47</v>
      </c>
      <c r="L50" s="62"/>
    </row>
    <row r="51" spans="1:26" ht="14.25" x14ac:dyDescent="0.2">
      <c r="A51" s="80"/>
      <c r="B51" s="80"/>
      <c r="C51" s="80" t="s">
        <v>296</v>
      </c>
      <c r="D51" s="59" t="s">
        <v>295</v>
      </c>
      <c r="E51" s="10">
        <f>Source!CA28</f>
        <v>65</v>
      </c>
      <c r="F51" s="83"/>
      <c r="G51" s="61"/>
      <c r="H51" s="60">
        <f>SUM(U45:U52)</f>
        <v>19.95</v>
      </c>
      <c r="I51" s="64"/>
      <c r="J51" s="57">
        <f>Source!AU28</f>
        <v>65</v>
      </c>
      <c r="K51" s="60">
        <f>SUM(V45:V52)</f>
        <v>689.32</v>
      </c>
      <c r="L51" s="62"/>
    </row>
    <row r="52" spans="1:26" ht="14.25" x14ac:dyDescent="0.2">
      <c r="A52" s="81"/>
      <c r="B52" s="81"/>
      <c r="C52" s="81" t="s">
        <v>297</v>
      </c>
      <c r="D52" s="65" t="s">
        <v>298</v>
      </c>
      <c r="E52" s="66">
        <f>Source!AQ28</f>
        <v>2.25</v>
      </c>
      <c r="F52" s="67"/>
      <c r="G52" s="68" t="str">
        <f>Source!DI28</f>
        <v>)*1,35</v>
      </c>
      <c r="H52" s="67"/>
      <c r="I52" s="68"/>
      <c r="J52" s="68"/>
      <c r="K52" s="67"/>
      <c r="L52" s="69">
        <f>Source!U28</f>
        <v>3.0375000000000001</v>
      </c>
    </row>
    <row r="53" spans="1:26" ht="15" x14ac:dyDescent="0.25">
      <c r="G53" s="70">
        <f>H46+H47+H49+H50+H51</f>
        <v>103.09</v>
      </c>
      <c r="H53" s="70"/>
      <c r="J53" s="70">
        <f>K46+K47+K49+K50+K51</f>
        <v>3016.57</v>
      </c>
      <c r="K53" s="70"/>
      <c r="L53" s="71">
        <f>Source!U28</f>
        <v>3.0375000000000001</v>
      </c>
      <c r="O53" s="47">
        <f>G53</f>
        <v>103.09</v>
      </c>
      <c r="P53" s="47">
        <f>J53</f>
        <v>3016.57</v>
      </c>
      <c r="Q53" s="47">
        <f>L53</f>
        <v>3.0375000000000001</v>
      </c>
      <c r="W53">
        <f>IF(Source!BI28&lt;=1,H46+H47+H49+H50+H51, 0)</f>
        <v>0</v>
      </c>
      <c r="X53">
        <f>IF(Source!BI28=2,H46+H47+H49+H50+H51, 0)</f>
        <v>103.09</v>
      </c>
      <c r="Y53">
        <f>IF(Source!BI28=3,H46+H47+H49+H50+H51, 0)</f>
        <v>0</v>
      </c>
      <c r="Z53">
        <f>IF(Source!BI28=4,H46+H47+H49+H50+H51, 0)</f>
        <v>0</v>
      </c>
    </row>
    <row r="54" spans="1:26" ht="92.25" x14ac:dyDescent="0.2">
      <c r="A54" s="80">
        <v>2</v>
      </c>
      <c r="B54" s="80" t="s">
        <v>299</v>
      </c>
      <c r="C54" s="80" t="str">
        <f>Source!G29</f>
        <v>Разводка по устройствам и подключение жил кабелей или проводов сечением до 10 мм2</v>
      </c>
      <c r="D54" s="59" t="str">
        <f>Source!H29</f>
        <v>100 жил</v>
      </c>
      <c r="E54" s="10">
        <f>Source!I29</f>
        <v>0.34</v>
      </c>
      <c r="F54" s="60">
        <f>Source!AL29+Source!AM29+Source!AO29</f>
        <v>274.73</v>
      </c>
      <c r="G54" s="61"/>
      <c r="H54" s="60"/>
      <c r="I54" s="61" t="str">
        <f>Source!BO29</f>
        <v>м08-03-574-1</v>
      </c>
      <c r="J54" s="61"/>
      <c r="K54" s="60"/>
      <c r="L54" s="62"/>
      <c r="S54">
        <f>ROUND((Source!FX29/100)*((ROUND(Source!AF29*Source!I29, 2)+ROUND(Source!AE29*Source!I29, 2))), 2)</f>
        <v>72.73</v>
      </c>
      <c r="T54">
        <f>Source!X29</f>
        <v>2513.65</v>
      </c>
      <c r="U54">
        <f>ROUND((Source!FY29/100)*((ROUND(Source!AF29*Source!I29, 2)+ROUND(Source!AE29*Source!I29, 2))), 2)</f>
        <v>49.76</v>
      </c>
      <c r="V54">
        <f>Source!Y29</f>
        <v>1719.87</v>
      </c>
    </row>
    <row r="55" spans="1:26" x14ac:dyDescent="0.2">
      <c r="C55" s="49" t="str">
        <f>"Объем: "&amp;Source!I29&amp;"=34/"&amp;"100"</f>
        <v>Объем: 0,34=34/100</v>
      </c>
    </row>
    <row r="56" spans="1:26" ht="14.25" x14ac:dyDescent="0.2">
      <c r="A56" s="80"/>
      <c r="B56" s="80"/>
      <c r="C56" s="80" t="s">
        <v>291</v>
      </c>
      <c r="D56" s="59"/>
      <c r="E56" s="10"/>
      <c r="F56" s="60">
        <f>Source!AO29</f>
        <v>166.66</v>
      </c>
      <c r="G56" s="61" t="str">
        <f>Source!DG29</f>
        <v>)*1,35</v>
      </c>
      <c r="H56" s="60">
        <f>ROUND(Source!AF29*Source!I29, 2)</f>
        <v>76.5</v>
      </c>
      <c r="I56" s="61"/>
      <c r="J56" s="61">
        <f>IF(Source!BA29&lt;&gt; 0, Source!BA29, 1)</f>
        <v>34.56</v>
      </c>
      <c r="K56" s="60">
        <f>Source!S29</f>
        <v>2643.73</v>
      </c>
      <c r="L56" s="62"/>
      <c r="R56">
        <f>H56</f>
        <v>76.5</v>
      </c>
    </row>
    <row r="57" spans="1:26" ht="14.25" x14ac:dyDescent="0.2">
      <c r="A57" s="80"/>
      <c r="B57" s="80"/>
      <c r="C57" s="80" t="s">
        <v>50</v>
      </c>
      <c r="D57" s="59"/>
      <c r="E57" s="10"/>
      <c r="F57" s="60">
        <f>Source!AM29</f>
        <v>2.2200000000000002</v>
      </c>
      <c r="G57" s="61" t="str">
        <f>Source!DE29</f>
        <v>)*1,35</v>
      </c>
      <c r="H57" s="60">
        <f>ROUND(Source!AD29*Source!I29, 2)</f>
        <v>1.02</v>
      </c>
      <c r="I57" s="61"/>
      <c r="J57" s="61">
        <f>IF(Source!BB29&lt;&gt; 0, Source!BB29, 1)</f>
        <v>12.16</v>
      </c>
      <c r="K57" s="60">
        <f>Source!Q29</f>
        <v>12.39</v>
      </c>
      <c r="L57" s="62"/>
    </row>
    <row r="58" spans="1:26" ht="14.25" x14ac:dyDescent="0.2">
      <c r="A58" s="80"/>
      <c r="B58" s="80"/>
      <c r="C58" s="80" t="s">
        <v>292</v>
      </c>
      <c r="D58" s="59"/>
      <c r="E58" s="10"/>
      <c r="F58" s="60">
        <f>Source!AN29</f>
        <v>0.14000000000000001</v>
      </c>
      <c r="G58" s="61" t="str">
        <f>Source!DF29</f>
        <v>)*1,35</v>
      </c>
      <c r="H58" s="63">
        <f>ROUND(Source!AE29*Source!I29, 2)</f>
        <v>0.06</v>
      </c>
      <c r="I58" s="61"/>
      <c r="J58" s="61">
        <f>IF(Source!BS29&lt;&gt; 0, Source!BS29, 1)</f>
        <v>34.56</v>
      </c>
      <c r="K58" s="63">
        <f>Source!R29</f>
        <v>2.2200000000000002</v>
      </c>
      <c r="L58" s="62"/>
      <c r="R58">
        <f>H58</f>
        <v>0.06</v>
      </c>
    </row>
    <row r="59" spans="1:26" ht="14.25" x14ac:dyDescent="0.2">
      <c r="A59" s="80"/>
      <c r="B59" s="80"/>
      <c r="C59" s="80" t="s">
        <v>293</v>
      </c>
      <c r="D59" s="59"/>
      <c r="E59" s="10"/>
      <c r="F59" s="60">
        <f>Source!AL29</f>
        <v>105.85</v>
      </c>
      <c r="G59" s="61" t="str">
        <f>Source!DD29</f>
        <v/>
      </c>
      <c r="H59" s="60">
        <f>ROUND(Source!AC29*Source!I29, 2)</f>
        <v>35.99</v>
      </c>
      <c r="I59" s="61"/>
      <c r="J59" s="61">
        <f>IF(Source!BC29&lt;&gt; 0, Source!BC29, 1)</f>
        <v>8.56</v>
      </c>
      <c r="K59" s="60">
        <f>Source!P29</f>
        <v>308.07</v>
      </c>
      <c r="L59" s="62"/>
    </row>
    <row r="60" spans="1:26" ht="14.25" x14ac:dyDescent="0.2">
      <c r="A60" s="80"/>
      <c r="B60" s="80"/>
      <c r="C60" s="80" t="s">
        <v>294</v>
      </c>
      <c r="D60" s="59" t="s">
        <v>295</v>
      </c>
      <c r="E60" s="10">
        <f>Source!BZ29</f>
        <v>95</v>
      </c>
      <c r="F60" s="83"/>
      <c r="G60" s="61"/>
      <c r="H60" s="60">
        <f>SUM(S54:S62)</f>
        <v>72.73</v>
      </c>
      <c r="I60" s="64"/>
      <c r="J60" s="57">
        <f>Source!AT29</f>
        <v>95</v>
      </c>
      <c r="K60" s="60">
        <f>SUM(T54:T62)</f>
        <v>2513.65</v>
      </c>
      <c r="L60" s="62"/>
    </row>
    <row r="61" spans="1:26" ht="14.25" x14ac:dyDescent="0.2">
      <c r="A61" s="80"/>
      <c r="B61" s="80"/>
      <c r="C61" s="80" t="s">
        <v>296</v>
      </c>
      <c r="D61" s="59" t="s">
        <v>295</v>
      </c>
      <c r="E61" s="10">
        <f>Source!CA29</f>
        <v>65</v>
      </c>
      <c r="F61" s="83"/>
      <c r="G61" s="61"/>
      <c r="H61" s="60">
        <f>SUM(U54:U62)</f>
        <v>49.76</v>
      </c>
      <c r="I61" s="64"/>
      <c r="J61" s="57">
        <f>Source!AU29</f>
        <v>65</v>
      </c>
      <c r="K61" s="60">
        <f>SUM(V54:V62)</f>
        <v>1719.87</v>
      </c>
      <c r="L61" s="62"/>
    </row>
    <row r="62" spans="1:26" ht="14.25" x14ac:dyDescent="0.2">
      <c r="A62" s="81"/>
      <c r="B62" s="81"/>
      <c r="C62" s="81" t="s">
        <v>297</v>
      </c>
      <c r="D62" s="65" t="s">
        <v>298</v>
      </c>
      <c r="E62" s="66">
        <f>Source!AQ29</f>
        <v>16.8</v>
      </c>
      <c r="F62" s="67"/>
      <c r="G62" s="68" t="str">
        <f>Source!DI29</f>
        <v>)*1,35</v>
      </c>
      <c r="H62" s="67"/>
      <c r="I62" s="68"/>
      <c r="J62" s="68"/>
      <c r="K62" s="67"/>
      <c r="L62" s="69">
        <f>Source!U29</f>
        <v>7.7112000000000016</v>
      </c>
    </row>
    <row r="63" spans="1:26" ht="15" x14ac:dyDescent="0.25">
      <c r="G63" s="70">
        <f>H56+H57+H59+H60+H61</f>
        <v>236</v>
      </c>
      <c r="H63" s="70"/>
      <c r="J63" s="70">
        <f>K56+K57+K59+K60+K61</f>
        <v>7197.71</v>
      </c>
      <c r="K63" s="70"/>
      <c r="L63" s="71">
        <f>Source!U29</f>
        <v>7.7112000000000016</v>
      </c>
      <c r="O63" s="47">
        <f>G63</f>
        <v>236</v>
      </c>
      <c r="P63" s="47">
        <f>J63</f>
        <v>7197.71</v>
      </c>
      <c r="Q63" s="47">
        <f>L63</f>
        <v>7.7112000000000016</v>
      </c>
      <c r="W63">
        <f>IF(Source!BI29&lt;=1,H56+H57+H59+H60+H61, 0)</f>
        <v>0</v>
      </c>
      <c r="X63">
        <f>IF(Source!BI29=2,H56+H57+H59+H60+H61, 0)</f>
        <v>236</v>
      </c>
      <c r="Y63">
        <f>IF(Source!BI29=3,H56+H57+H59+H60+H61, 0)</f>
        <v>0</v>
      </c>
      <c r="Z63">
        <f>IF(Source!BI29=4,H56+H57+H59+H60+H61, 0)</f>
        <v>0</v>
      </c>
    </row>
    <row r="65" spans="1:26" ht="15" x14ac:dyDescent="0.25">
      <c r="A65" s="58" t="str">
        <f>CONCATENATE("Итого по разделу: ",IF(Source!G31&lt;&gt;"Новый раздел", Source!G31, ""))</f>
        <v>Итого по разделу: Монтажные работы</v>
      </c>
      <c r="B65" s="58"/>
      <c r="C65" s="58"/>
      <c r="D65" s="58"/>
      <c r="E65" s="58"/>
      <c r="F65" s="58"/>
      <c r="G65" s="72">
        <f>SUM(O44:O64)</f>
        <v>339.09000000000003</v>
      </c>
      <c r="H65" s="72"/>
      <c r="I65" s="55"/>
      <c r="J65" s="72">
        <f>SUM(P44:P64)</f>
        <v>10214.280000000001</v>
      </c>
      <c r="K65" s="72"/>
      <c r="L65" s="71">
        <f>SUM(Q44:Q64)</f>
        <v>10.748700000000001</v>
      </c>
    </row>
    <row r="69" spans="1:26" ht="16.5" x14ac:dyDescent="0.25">
      <c r="A69" s="56" t="str">
        <f>CONCATENATE("Раздел: ",IF(Source!G61&lt;&gt;"Новый раздел", Source!G61, ""))</f>
        <v>Раздел: Материал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</row>
    <row r="70" spans="1:26" ht="57" x14ac:dyDescent="0.2">
      <c r="A70" s="80">
        <v>3</v>
      </c>
      <c r="B70" s="80" t="str">
        <f>Source!F65</f>
        <v>502-0497</v>
      </c>
      <c r="C70" s="80" t="str">
        <f>Source!G65</f>
        <v>Провода силовые для электрических установок на напряжение до 450 В с медной жилой марки ПВ1, сечением 2,5 мм2</v>
      </c>
      <c r="D70" s="59" t="str">
        <f>Source!H65</f>
        <v>1000 м</v>
      </c>
      <c r="E70" s="10">
        <f>Source!I65</f>
        <v>8.9999999999999993E-3</v>
      </c>
      <c r="F70" s="60">
        <f>Source!AL65</f>
        <v>1343</v>
      </c>
      <c r="G70" s="61" t="str">
        <f>Source!DD65</f>
        <v/>
      </c>
      <c r="H70" s="60">
        <f>ROUND(Source!AC65*Source!I65, 2)</f>
        <v>12.09</v>
      </c>
      <c r="I70" s="61" t="str">
        <f>Source!BO65</f>
        <v>502-0497</v>
      </c>
      <c r="J70" s="61">
        <f>IF(Source!BC65&lt;&gt; 0, Source!BC65, 1)</f>
        <v>15.72</v>
      </c>
      <c r="K70" s="60">
        <f>Source!P65</f>
        <v>190.01</v>
      </c>
      <c r="L70" s="62"/>
      <c r="S70">
        <f>ROUND((Source!FX65/100)*((ROUND(Source!AF65*Source!I65, 2)+ROUND(Source!AE65*Source!I65, 2))), 2)</f>
        <v>0</v>
      </c>
      <c r="T70">
        <f>Source!X65</f>
        <v>0</v>
      </c>
      <c r="U70">
        <f>ROUND((Source!FY65/100)*((ROUND(Source!AF65*Source!I65, 2)+ROUND(Source!AE65*Source!I65, 2))), 2)</f>
        <v>0</v>
      </c>
      <c r="V70">
        <f>Source!Y65</f>
        <v>0</v>
      </c>
    </row>
    <row r="71" spans="1:26" x14ac:dyDescent="0.2">
      <c r="A71" s="50"/>
      <c r="B71" s="50"/>
      <c r="C71" s="51" t="str">
        <f>"Объем: "&amp;Source!I65&amp;"=9/"&amp;"1000"</f>
        <v>Объем: 0,009=9/1000</v>
      </c>
      <c r="D71" s="50"/>
      <c r="E71" s="50"/>
      <c r="F71" s="50"/>
      <c r="G71" s="50"/>
      <c r="H71" s="50"/>
      <c r="I71" s="50"/>
      <c r="J71" s="50"/>
      <c r="K71" s="50"/>
      <c r="L71" s="50"/>
    </row>
    <row r="72" spans="1:26" ht="15" x14ac:dyDescent="0.25">
      <c r="G72" s="70">
        <f>H70</f>
        <v>12.09</v>
      </c>
      <c r="H72" s="70"/>
      <c r="J72" s="70">
        <f>K70</f>
        <v>190.01</v>
      </c>
      <c r="K72" s="70"/>
      <c r="L72" s="71">
        <f>Source!U65</f>
        <v>0</v>
      </c>
      <c r="O72" s="47">
        <f>G72</f>
        <v>12.09</v>
      </c>
      <c r="P72" s="47">
        <f>J72</f>
        <v>190.01</v>
      </c>
      <c r="Q72" s="47">
        <f>L72</f>
        <v>0</v>
      </c>
      <c r="W72">
        <f>IF(Source!BI65&lt;=1,H70, 0)</f>
        <v>0</v>
      </c>
      <c r="X72">
        <f>IF(Source!BI65=2,H70, 0)</f>
        <v>12.09</v>
      </c>
      <c r="Y72">
        <f>IF(Source!BI65=3,H70, 0)</f>
        <v>0</v>
      </c>
      <c r="Z72">
        <f>IF(Source!BI65=4,H70, 0)</f>
        <v>0</v>
      </c>
    </row>
    <row r="74" spans="1:26" ht="15" x14ac:dyDescent="0.25">
      <c r="A74" s="58" t="str">
        <f>CONCATENATE("Итого по разделу: ",IF(Source!G67&lt;&gt;"Новый раздел", Source!G67, ""))</f>
        <v>Итого по разделу: Материал</v>
      </c>
      <c r="B74" s="58"/>
      <c r="C74" s="58"/>
      <c r="D74" s="58"/>
      <c r="E74" s="58"/>
      <c r="F74" s="58"/>
      <c r="G74" s="72">
        <f>SUM(O69:O73)</f>
        <v>12.09</v>
      </c>
      <c r="H74" s="72"/>
      <c r="I74" s="55"/>
      <c r="J74" s="72">
        <f>SUM(P69:P73)</f>
        <v>190.01</v>
      </c>
      <c r="K74" s="72"/>
      <c r="L74" s="71">
        <f>SUM(Q69:Q73)</f>
        <v>0</v>
      </c>
    </row>
    <row r="78" spans="1:26" ht="16.5" x14ac:dyDescent="0.25">
      <c r="A78" s="56" t="str">
        <f>CONCATENATE("Раздел: ",IF(Source!G97&lt;&gt;"Новый раздел", Source!G97, ""))</f>
        <v>Раздел: Оборудование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</row>
    <row r="79" spans="1:26" ht="68.25" x14ac:dyDescent="0.2">
      <c r="A79" s="82">
        <v>4</v>
      </c>
      <c r="B79" s="82" t="str">
        <f>Source!F101</f>
        <v>ТКП</v>
      </c>
      <c r="C79" s="82" t="s">
        <v>300</v>
      </c>
      <c r="D79" s="73" t="str">
        <f>Source!H101</f>
        <v>компл.</v>
      </c>
      <c r="E79" s="74">
        <f>Source!I101</f>
        <v>1</v>
      </c>
      <c r="F79" s="75">
        <f>Source!AL101</f>
        <v>45691.01</v>
      </c>
      <c r="G79" s="76" t="str">
        <f>Source!DD101</f>
        <v/>
      </c>
      <c r="H79" s="75">
        <f>ROUND(Source!AC101*Source!I101, 2)</f>
        <v>45691.01</v>
      </c>
      <c r="I79" s="76" t="str">
        <f>Source!BO101</f>
        <v/>
      </c>
      <c r="J79" s="76">
        <f>IF(Source!BC101&lt;&gt; 0, Source!BC101, 1)</f>
        <v>5.81</v>
      </c>
      <c r="K79" s="75">
        <f>Source!P101</f>
        <v>265464.77</v>
      </c>
      <c r="L79" s="77"/>
      <c r="S79">
        <f>ROUND((Source!FX101/100)*((ROUND(Source!AF101*Source!I101, 2)+ROUND(Source!AE101*Source!I101, 2))), 2)</f>
        <v>0</v>
      </c>
      <c r="T79">
        <f>Source!X101</f>
        <v>0</v>
      </c>
      <c r="U79">
        <f>ROUND((Source!FY101/100)*((ROUND(Source!AF101*Source!I101, 2)+ROUND(Source!AE101*Source!I101, 2))), 2)</f>
        <v>0</v>
      </c>
      <c r="V79">
        <f>Source!Y101</f>
        <v>0</v>
      </c>
    </row>
    <row r="80" spans="1:26" ht="15" x14ac:dyDescent="0.25">
      <c r="A80" s="52"/>
      <c r="B80" s="52"/>
      <c r="C80" s="52"/>
      <c r="D80" s="52"/>
      <c r="E80" s="52"/>
      <c r="F80" s="52"/>
      <c r="G80" s="78">
        <f>H79</f>
        <v>45691.01</v>
      </c>
      <c r="H80" s="78"/>
      <c r="I80" s="52"/>
      <c r="J80" s="78">
        <f>K79</f>
        <v>265464.77</v>
      </c>
      <c r="K80" s="78"/>
      <c r="L80" s="79">
        <f>Source!U101</f>
        <v>0</v>
      </c>
      <c r="O80" s="47">
        <f>G80</f>
        <v>45691.01</v>
      </c>
      <c r="P80" s="47">
        <f>J80</f>
        <v>265464.77</v>
      </c>
      <c r="Q80" s="47">
        <f>L80</f>
        <v>0</v>
      </c>
      <c r="W80">
        <f>IF(Source!BI101&lt;=1,H79, 0)</f>
        <v>0</v>
      </c>
      <c r="X80">
        <f>IF(Source!BI101=2,H79, 0)</f>
        <v>0</v>
      </c>
      <c r="Y80">
        <f>IF(Source!BI101=3,H79, 0)</f>
        <v>45691.01</v>
      </c>
      <c r="Z80">
        <f>IF(Source!BI101=4,H79, 0)</f>
        <v>0</v>
      </c>
    </row>
    <row r="82" spans="1:26" ht="15" x14ac:dyDescent="0.25">
      <c r="A82" s="58" t="str">
        <f>CONCATENATE("Итого по разделу: ",IF(Source!G103&lt;&gt;"Новый раздел", Source!G103, ""))</f>
        <v>Итого по разделу: Оборудование</v>
      </c>
      <c r="B82" s="58"/>
      <c r="C82" s="58"/>
      <c r="D82" s="58"/>
      <c r="E82" s="58"/>
      <c r="F82" s="58"/>
      <c r="G82" s="72">
        <f>SUM(O78:O81)</f>
        <v>45691.01</v>
      </c>
      <c r="H82" s="72"/>
      <c r="I82" s="55"/>
      <c r="J82" s="72">
        <f>SUM(P78:P81)</f>
        <v>265464.77</v>
      </c>
      <c r="K82" s="72"/>
      <c r="L82" s="71">
        <f>SUM(Q78:Q81)</f>
        <v>0</v>
      </c>
    </row>
    <row r="86" spans="1:26" ht="16.5" x14ac:dyDescent="0.25">
      <c r="A86" s="56" t="str">
        <f>CONCATENATE("Раздел: ",IF(Source!G133&lt;&gt;"Новый раздел", Source!G133, ""))</f>
        <v>Раздел: Пусконаладочные работы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</row>
    <row r="87" spans="1:26" ht="143.25" x14ac:dyDescent="0.2">
      <c r="A87" s="80">
        <v>5</v>
      </c>
      <c r="B87" s="80" t="s">
        <v>301</v>
      </c>
      <c r="C87" s="80" t="str">
        <f>Source!G137</f>
        <v>Дистанционная защита распределительных сетей 6-20 кВ терминал SPAC - 800 (прим.ТОР)</v>
      </c>
      <c r="D87" s="59" t="str">
        <f>Source!H137</f>
        <v>1 КОМПЛ.</v>
      </c>
      <c r="E87" s="10">
        <f>Source!I137</f>
        <v>1</v>
      </c>
      <c r="F87" s="60">
        <f>Source!AL137+Source!AM137+Source!AO137</f>
        <v>799.49</v>
      </c>
      <c r="G87" s="61"/>
      <c r="H87" s="60"/>
      <c r="I87" s="61" t="str">
        <f>Source!BO137</f>
        <v/>
      </c>
      <c r="J87" s="61"/>
      <c r="K87" s="60"/>
      <c r="L87" s="62"/>
      <c r="S87">
        <f>ROUND((Source!FX137/100)*((ROUND(Source!AF137*Source!I137, 2)+ROUND(Source!AE137*Source!I137, 2))), 2)</f>
        <v>561.24</v>
      </c>
      <c r="T87">
        <f>Source!X137</f>
        <v>19396.52</v>
      </c>
      <c r="U87">
        <f>ROUND((Source!FY137/100)*((ROUND(Source!AF137*Source!I137, 2)+ROUND(Source!AE137*Source!I137, 2))), 2)</f>
        <v>345.38</v>
      </c>
      <c r="V87">
        <f>Source!Y137</f>
        <v>11936.32</v>
      </c>
    </row>
    <row r="88" spans="1:26" ht="14.25" x14ac:dyDescent="0.2">
      <c r="A88" s="80"/>
      <c r="B88" s="80"/>
      <c r="C88" s="80" t="s">
        <v>291</v>
      </c>
      <c r="D88" s="59"/>
      <c r="E88" s="10"/>
      <c r="F88" s="60">
        <f>Source!AO137</f>
        <v>799.49</v>
      </c>
      <c r="G88" s="61" t="str">
        <f>Source!DG137</f>
        <v>)*0,8)*1,35</v>
      </c>
      <c r="H88" s="60">
        <f>ROUND(Source!AF137*Source!I137, 2)</f>
        <v>863.45</v>
      </c>
      <c r="I88" s="61"/>
      <c r="J88" s="61">
        <f>IF(Source!BA137&lt;&gt; 0, Source!BA137, 1)</f>
        <v>34.56</v>
      </c>
      <c r="K88" s="60">
        <f>Source!S137</f>
        <v>29840.799999999999</v>
      </c>
      <c r="L88" s="62"/>
      <c r="R88">
        <f>H88</f>
        <v>863.45</v>
      </c>
    </row>
    <row r="89" spans="1:26" ht="14.25" x14ac:dyDescent="0.2">
      <c r="A89" s="80"/>
      <c r="B89" s="80"/>
      <c r="C89" s="80" t="s">
        <v>294</v>
      </c>
      <c r="D89" s="59" t="s">
        <v>295</v>
      </c>
      <c r="E89" s="10">
        <f>Source!BZ137</f>
        <v>65</v>
      </c>
      <c r="F89" s="83"/>
      <c r="G89" s="61"/>
      <c r="H89" s="60">
        <f>SUM(S87:S91)</f>
        <v>561.24</v>
      </c>
      <c r="I89" s="64"/>
      <c r="J89" s="57">
        <f>Source!AT137</f>
        <v>65</v>
      </c>
      <c r="K89" s="60">
        <f>SUM(T87:T91)</f>
        <v>19396.52</v>
      </c>
      <c r="L89" s="62"/>
    </row>
    <row r="90" spans="1:26" ht="14.25" x14ac:dyDescent="0.2">
      <c r="A90" s="80"/>
      <c r="B90" s="80"/>
      <c r="C90" s="80" t="s">
        <v>296</v>
      </c>
      <c r="D90" s="59" t="s">
        <v>295</v>
      </c>
      <c r="E90" s="10">
        <f>Source!CA137</f>
        <v>40</v>
      </c>
      <c r="F90" s="83"/>
      <c r="G90" s="61"/>
      <c r="H90" s="60">
        <f>SUM(U87:U91)</f>
        <v>345.38</v>
      </c>
      <c r="I90" s="64"/>
      <c r="J90" s="57">
        <f>Source!AU137</f>
        <v>40</v>
      </c>
      <c r="K90" s="60">
        <f>SUM(V87:V91)</f>
        <v>11936.32</v>
      </c>
      <c r="L90" s="62"/>
    </row>
    <row r="91" spans="1:26" ht="14.25" x14ac:dyDescent="0.2">
      <c r="A91" s="81"/>
      <c r="B91" s="81"/>
      <c r="C91" s="81" t="s">
        <v>297</v>
      </c>
      <c r="D91" s="65" t="s">
        <v>298</v>
      </c>
      <c r="E91" s="66">
        <f>Source!AQ137</f>
        <v>59.76</v>
      </c>
      <c r="F91" s="67"/>
      <c r="G91" s="68" t="str">
        <f>Source!DI137</f>
        <v>)*0,8)*1,35</v>
      </c>
      <c r="H91" s="67"/>
      <c r="I91" s="68"/>
      <c r="J91" s="68"/>
      <c r="K91" s="67"/>
      <c r="L91" s="69">
        <f>Source!U137</f>
        <v>64.540800000000004</v>
      </c>
    </row>
    <row r="92" spans="1:26" ht="15" x14ac:dyDescent="0.25">
      <c r="G92" s="70">
        <f>H88+H89+H90</f>
        <v>1770.0700000000002</v>
      </c>
      <c r="H92" s="70"/>
      <c r="J92" s="70">
        <f>K88+K89+K90</f>
        <v>61173.64</v>
      </c>
      <c r="K92" s="70"/>
      <c r="L92" s="71">
        <f>Source!U137</f>
        <v>64.540800000000004</v>
      </c>
      <c r="O92" s="47">
        <f>G92</f>
        <v>1770.0700000000002</v>
      </c>
      <c r="P92" s="47">
        <f>J92</f>
        <v>61173.64</v>
      </c>
      <c r="Q92" s="47">
        <f>L92</f>
        <v>64.540800000000004</v>
      </c>
      <c r="W92">
        <f>IF(Source!BI137&lt;=1,H88+H89+H90, 0)</f>
        <v>0</v>
      </c>
      <c r="X92">
        <f>IF(Source!BI137=2,H88+H89+H90, 0)</f>
        <v>0</v>
      </c>
      <c r="Y92">
        <f>IF(Source!BI137=3,H88+H89+H90, 0)</f>
        <v>0</v>
      </c>
      <c r="Z92">
        <f>IF(Source!BI137=4,H88+H89+H90, 0)</f>
        <v>1770.0700000000002</v>
      </c>
    </row>
    <row r="93" spans="1:26" ht="143.25" x14ac:dyDescent="0.2">
      <c r="A93" s="80">
        <v>6</v>
      </c>
      <c r="B93" s="80" t="s">
        <v>302</v>
      </c>
      <c r="C93" s="80" t="str">
        <f>Source!G138</f>
        <v>Максимальная токовая защита от замыканий на «землю» с работой на сигнал</v>
      </c>
      <c r="D93" s="59" t="str">
        <f>Source!H138</f>
        <v>1 КОМПЛ.</v>
      </c>
      <c r="E93" s="10">
        <f>Source!I138</f>
        <v>1</v>
      </c>
      <c r="F93" s="60">
        <f>Source!AL138+Source!AM138+Source!AO138</f>
        <v>27.24</v>
      </c>
      <c r="G93" s="61"/>
      <c r="H93" s="60"/>
      <c r="I93" s="61" t="str">
        <f>Source!BO138</f>
        <v/>
      </c>
      <c r="J93" s="61"/>
      <c r="K93" s="60"/>
      <c r="L93" s="62"/>
      <c r="S93">
        <f>ROUND((Source!FX138/100)*((ROUND(Source!AF138*Source!I138, 2)+ROUND(Source!AE138*Source!I138, 2))), 2)</f>
        <v>19.12</v>
      </c>
      <c r="T93">
        <f>Source!X138</f>
        <v>660.87</v>
      </c>
      <c r="U93">
        <f>ROUND((Source!FY138/100)*((ROUND(Source!AF138*Source!I138, 2)+ROUND(Source!AE138*Source!I138, 2))), 2)</f>
        <v>11.77</v>
      </c>
      <c r="V93">
        <f>Source!Y138</f>
        <v>406.69</v>
      </c>
    </row>
    <row r="94" spans="1:26" ht="14.25" x14ac:dyDescent="0.2">
      <c r="A94" s="80"/>
      <c r="B94" s="80"/>
      <c r="C94" s="80" t="s">
        <v>291</v>
      </c>
      <c r="D94" s="59"/>
      <c r="E94" s="10"/>
      <c r="F94" s="60">
        <f>Source!AO138</f>
        <v>27.24</v>
      </c>
      <c r="G94" s="61" t="str">
        <f>Source!DG138</f>
        <v>)*0,8)*1,35</v>
      </c>
      <c r="H94" s="60">
        <f>ROUND(Source!AF138*Source!I138, 2)</f>
        <v>29.42</v>
      </c>
      <c r="I94" s="61"/>
      <c r="J94" s="61">
        <f>IF(Source!BA138&lt;&gt; 0, Source!BA138, 1)</f>
        <v>34.56</v>
      </c>
      <c r="K94" s="60">
        <f>Source!S138</f>
        <v>1016.73</v>
      </c>
      <c r="L94" s="62"/>
      <c r="R94">
        <f>H94</f>
        <v>29.42</v>
      </c>
    </row>
    <row r="95" spans="1:26" ht="14.25" x14ac:dyDescent="0.2">
      <c r="A95" s="80"/>
      <c r="B95" s="80"/>
      <c r="C95" s="80" t="s">
        <v>294</v>
      </c>
      <c r="D95" s="59" t="s">
        <v>295</v>
      </c>
      <c r="E95" s="10">
        <f>Source!BZ138</f>
        <v>65</v>
      </c>
      <c r="F95" s="83"/>
      <c r="G95" s="61"/>
      <c r="H95" s="60">
        <f>SUM(S93:S97)</f>
        <v>19.12</v>
      </c>
      <c r="I95" s="64"/>
      <c r="J95" s="57">
        <f>Source!AT138</f>
        <v>65</v>
      </c>
      <c r="K95" s="60">
        <f>SUM(T93:T97)</f>
        <v>660.87</v>
      </c>
      <c r="L95" s="62"/>
    </row>
    <row r="96" spans="1:26" ht="14.25" x14ac:dyDescent="0.2">
      <c r="A96" s="80"/>
      <c r="B96" s="80"/>
      <c r="C96" s="80" t="s">
        <v>296</v>
      </c>
      <c r="D96" s="59" t="s">
        <v>295</v>
      </c>
      <c r="E96" s="10">
        <f>Source!CA138</f>
        <v>40</v>
      </c>
      <c r="F96" s="83"/>
      <c r="G96" s="61"/>
      <c r="H96" s="60">
        <f>SUM(U93:U97)</f>
        <v>11.77</v>
      </c>
      <c r="I96" s="64"/>
      <c r="J96" s="57">
        <f>Source!AU138</f>
        <v>40</v>
      </c>
      <c r="K96" s="60">
        <f>SUM(V93:V97)</f>
        <v>406.69</v>
      </c>
      <c r="L96" s="62"/>
    </row>
    <row r="97" spans="1:32" ht="14.25" x14ac:dyDescent="0.2">
      <c r="A97" s="81"/>
      <c r="B97" s="81"/>
      <c r="C97" s="81" t="s">
        <v>297</v>
      </c>
      <c r="D97" s="65" t="s">
        <v>298</v>
      </c>
      <c r="E97" s="66">
        <f>Source!AQ138</f>
        <v>2.16</v>
      </c>
      <c r="F97" s="67"/>
      <c r="G97" s="68" t="str">
        <f>Source!DI138</f>
        <v>)*0,8)*1,35</v>
      </c>
      <c r="H97" s="67"/>
      <c r="I97" s="68"/>
      <c r="J97" s="68"/>
      <c r="K97" s="67"/>
      <c r="L97" s="69">
        <f>Source!U138</f>
        <v>2.3328000000000002</v>
      </c>
    </row>
    <row r="98" spans="1:32" ht="15" x14ac:dyDescent="0.25">
      <c r="G98" s="70">
        <f>H94+H95+H96</f>
        <v>60.31</v>
      </c>
      <c r="H98" s="70"/>
      <c r="J98" s="70">
        <f>K94+K95+K96</f>
        <v>2084.29</v>
      </c>
      <c r="K98" s="70"/>
      <c r="L98" s="71">
        <f>Source!U138</f>
        <v>2.3328000000000002</v>
      </c>
      <c r="O98" s="47">
        <f>G98</f>
        <v>60.31</v>
      </c>
      <c r="P98" s="47">
        <f>J98</f>
        <v>2084.29</v>
      </c>
      <c r="Q98" s="47">
        <f>L98</f>
        <v>2.3328000000000002</v>
      </c>
      <c r="W98">
        <f>IF(Source!BI138&lt;=1,H94+H95+H96, 0)</f>
        <v>0</v>
      </c>
      <c r="X98">
        <f>IF(Source!BI138=2,H94+H95+H96, 0)</f>
        <v>0</v>
      </c>
      <c r="Y98">
        <f>IF(Source!BI138=3,H94+H95+H96, 0)</f>
        <v>0</v>
      </c>
      <c r="Z98">
        <f>IF(Source!BI138=4,H94+H95+H96, 0)</f>
        <v>60.31</v>
      </c>
    </row>
    <row r="100" spans="1:32" ht="15" x14ac:dyDescent="0.25">
      <c r="A100" s="58" t="str">
        <f>CONCATENATE("Итого по разделу: ",IF(Source!G140&lt;&gt;"Новый раздел", Source!G140, ""))</f>
        <v>Итого по разделу: Пусконаладочные работы</v>
      </c>
      <c r="B100" s="58"/>
      <c r="C100" s="58"/>
      <c r="D100" s="58"/>
      <c r="E100" s="58"/>
      <c r="F100" s="58"/>
      <c r="G100" s="72">
        <f>SUM(O86:O99)</f>
        <v>1830.38</v>
      </c>
      <c r="H100" s="72"/>
      <c r="I100" s="55"/>
      <c r="J100" s="72">
        <f>SUM(P86:P99)</f>
        <v>63257.93</v>
      </c>
      <c r="K100" s="72"/>
      <c r="L100" s="71">
        <f>SUM(Q86:Q99)</f>
        <v>66.87360000000001</v>
      </c>
    </row>
    <row r="104" spans="1:32" ht="15" x14ac:dyDescent="0.25">
      <c r="A104" s="58" t="str">
        <f>CONCATENATE("Итого по локальной смете: ",IF(Source!G170&lt;&gt;"Новая локальная смета", Source!G170, ""))</f>
        <v>Итого по локальной смете: Установка микропроцессорной защиты ТОР</v>
      </c>
      <c r="B104" s="58"/>
      <c r="C104" s="58"/>
      <c r="D104" s="58"/>
      <c r="E104" s="58"/>
      <c r="F104" s="58"/>
      <c r="G104" s="72">
        <f>SUM(O42:O103)</f>
        <v>47872.57</v>
      </c>
      <c r="H104" s="72"/>
      <c r="I104" s="55"/>
      <c r="J104" s="72">
        <f>SUM(P42:P103)</f>
        <v>339126.99</v>
      </c>
      <c r="K104" s="72"/>
      <c r="L104" s="71">
        <f>SUM(Q42:Q103)</f>
        <v>77.62230000000001</v>
      </c>
      <c r="AF104" s="84" t="str">
        <f>CONCATENATE("Итого по локальной смете: ",IF(Source!G170&lt;&gt;"Новая локальная смета", Source!G170, ""))</f>
        <v>Итого по локальной смете: Установка микропроцессорной защиты ТОР</v>
      </c>
    </row>
    <row r="109" spans="1:32" ht="14.25" hidden="1" x14ac:dyDescent="0.2">
      <c r="A109" s="53" t="s">
        <v>303</v>
      </c>
      <c r="B109" s="53"/>
      <c r="C109" s="10" t="s">
        <v>304</v>
      </c>
      <c r="D109" s="48"/>
      <c r="E109" s="48"/>
      <c r="F109" s="48"/>
      <c r="G109" s="48"/>
      <c r="H109" s="48"/>
      <c r="I109" s="11"/>
      <c r="J109" s="10"/>
      <c r="K109" s="11"/>
      <c r="L109" s="11"/>
    </row>
    <row r="110" spans="1:32" ht="14.25" hidden="1" x14ac:dyDescent="0.2">
      <c r="A110" s="11"/>
      <c r="B110" s="11"/>
      <c r="C110" s="10"/>
      <c r="D110" s="54" t="s">
        <v>305</v>
      </c>
      <c r="E110" s="54"/>
      <c r="F110" s="54"/>
      <c r="G110" s="54"/>
      <c r="H110" s="54"/>
      <c r="I110" s="11"/>
      <c r="J110" s="10"/>
      <c r="K110" s="11"/>
      <c r="L110" s="11"/>
    </row>
    <row r="111" spans="1:32" ht="14.25" hidden="1" x14ac:dyDescent="0.2">
      <c r="A111" s="11"/>
      <c r="B111" s="11"/>
      <c r="C111" s="10"/>
      <c r="D111" s="11"/>
      <c r="E111" s="11"/>
      <c r="F111" s="11"/>
      <c r="G111" s="11"/>
      <c r="H111" s="11"/>
      <c r="I111" s="11"/>
      <c r="J111" s="10"/>
      <c r="K111" s="11"/>
      <c r="L111" s="11"/>
    </row>
    <row r="112" spans="1:32" ht="14.25" x14ac:dyDescent="0.2">
      <c r="A112" s="53" t="s">
        <v>303</v>
      </c>
      <c r="B112" s="53"/>
      <c r="C112" s="10" t="s">
        <v>306</v>
      </c>
      <c r="D112" s="48" t="str">
        <f>IF(Source!AC12&lt;&gt;"", Source!AC12," ")</f>
        <v xml:space="preserve"> </v>
      </c>
      <c r="E112" s="48"/>
      <c r="F112" s="48"/>
      <c r="G112" s="48"/>
      <c r="H112" s="48"/>
      <c r="I112" s="11" t="str">
        <f>IF(Source!AB12&lt;&gt;"", Source!AB12," ")</f>
        <v xml:space="preserve"> </v>
      </c>
      <c r="J112" s="10"/>
      <c r="K112" s="11"/>
      <c r="L112" s="11"/>
    </row>
    <row r="113" spans="1:12" ht="14.25" x14ac:dyDescent="0.2">
      <c r="A113" s="11"/>
      <c r="B113" s="11"/>
      <c r="C113" s="11"/>
      <c r="D113" s="54" t="s">
        <v>305</v>
      </c>
      <c r="E113" s="54"/>
      <c r="F113" s="54"/>
      <c r="G113" s="54"/>
      <c r="H113" s="54"/>
      <c r="I113" s="11"/>
      <c r="J113" s="11"/>
      <c r="K113" s="11"/>
      <c r="L113" s="11"/>
    </row>
    <row r="114" spans="1:12" ht="14.25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ht="14.25" x14ac:dyDescent="0.2">
      <c r="A115" s="11"/>
      <c r="B115" s="11"/>
      <c r="C115" s="10" t="s">
        <v>307</v>
      </c>
      <c r="D115" s="48" t="str">
        <f>IF(Source!AE12&lt;&gt;"", Source!AE12," ")</f>
        <v xml:space="preserve"> </v>
      </c>
      <c r="E115" s="48"/>
      <c r="F115" s="48"/>
      <c r="G115" s="48"/>
      <c r="H115" s="48"/>
      <c r="I115" s="11" t="str">
        <f>IF(Source!AD12&lt;&gt;"", Source!AD12," ")</f>
        <v xml:space="preserve"> </v>
      </c>
      <c r="J115" s="10"/>
      <c r="K115" s="11"/>
      <c r="L115" s="11"/>
    </row>
    <row r="116" spans="1:12" ht="14.25" x14ac:dyDescent="0.2">
      <c r="A116" s="11"/>
      <c r="B116" s="11"/>
      <c r="C116" s="11"/>
      <c r="D116" s="54" t="s">
        <v>305</v>
      </c>
      <c r="E116" s="54"/>
      <c r="F116" s="54"/>
      <c r="G116" s="54"/>
      <c r="H116" s="54"/>
      <c r="I116" s="11"/>
      <c r="J116" s="11"/>
      <c r="K116" s="11"/>
      <c r="L116" s="11"/>
    </row>
  </sheetData>
  <mergeCells count="86">
    <mergeCell ref="G104:H104"/>
    <mergeCell ref="J104:K104"/>
    <mergeCell ref="A104:F104"/>
    <mergeCell ref="G100:H100"/>
    <mergeCell ref="J100:K100"/>
    <mergeCell ref="A100:F100"/>
    <mergeCell ref="J63:K63"/>
    <mergeCell ref="G63:H63"/>
    <mergeCell ref="J53:K53"/>
    <mergeCell ref="G53:H53"/>
    <mergeCell ref="A44:L44"/>
    <mergeCell ref="A42:L42"/>
    <mergeCell ref="J72:K72"/>
    <mergeCell ref="G72:H72"/>
    <mergeCell ref="A69:L69"/>
    <mergeCell ref="G65:H65"/>
    <mergeCell ref="J65:K65"/>
    <mergeCell ref="A65:F65"/>
    <mergeCell ref="J82:K82"/>
    <mergeCell ref="A82:F82"/>
    <mergeCell ref="J80:K80"/>
    <mergeCell ref="G80:H80"/>
    <mergeCell ref="A78:L78"/>
    <mergeCell ref="G74:H74"/>
    <mergeCell ref="J74:K74"/>
    <mergeCell ref="A74:F74"/>
    <mergeCell ref="A38:L38"/>
    <mergeCell ref="D110:H110"/>
    <mergeCell ref="D113:H113"/>
    <mergeCell ref="D116:H116"/>
    <mergeCell ref="J98:K98"/>
    <mergeCell ref="G98:H98"/>
    <mergeCell ref="J92:K92"/>
    <mergeCell ref="G92:H92"/>
    <mergeCell ref="A86:L86"/>
    <mergeCell ref="G82:H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70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265</v>
      </c>
      <c r="C12" s="1">
        <v>0</v>
      </c>
      <c r="D12" s="1">
        <f>ROW(A200)</f>
        <v>200</v>
      </c>
      <c r="E12" s="1">
        <v>0</v>
      </c>
      <c r="F12" s="1">
        <v>98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B200</f>
        <v>265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98</v>
      </c>
      <c r="G18" s="2" t="str">
        <f t="shared" si="0"/>
        <v>Установка микропроцессорной защиты ТОР</v>
      </c>
      <c r="H18" s="2"/>
      <c r="I18" s="2"/>
      <c r="J18" s="2"/>
      <c r="K18" s="2"/>
      <c r="L18" s="2"/>
      <c r="M18" s="2"/>
      <c r="N18" s="2"/>
      <c r="O18" s="2">
        <f t="shared" ref="O18:AT18" si="1">O200</f>
        <v>300796.28000000003</v>
      </c>
      <c r="P18" s="2">
        <f t="shared" si="1"/>
        <v>265981.15000000002</v>
      </c>
      <c r="Q18" s="2">
        <f t="shared" si="1"/>
        <v>303.77</v>
      </c>
      <c r="R18" s="2">
        <f t="shared" si="1"/>
        <v>52.61</v>
      </c>
      <c r="S18" s="2">
        <f t="shared" si="1"/>
        <v>34511.360000000001</v>
      </c>
      <c r="T18" s="2">
        <f t="shared" si="1"/>
        <v>0</v>
      </c>
      <c r="U18" s="2">
        <f t="shared" si="1"/>
        <v>77.62230000000001</v>
      </c>
      <c r="V18" s="2">
        <f t="shared" si="1"/>
        <v>0.11259000000000001</v>
      </c>
      <c r="W18" s="2">
        <f t="shared" si="1"/>
        <v>0.01</v>
      </c>
      <c r="X18" s="2">
        <f t="shared" si="1"/>
        <v>23578.51</v>
      </c>
      <c r="Y18" s="2">
        <f t="shared" si="1"/>
        <v>14752.2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265464.77</v>
      </c>
      <c r="AQ18" s="2">
        <f t="shared" si="1"/>
        <v>0</v>
      </c>
      <c r="AR18" s="2">
        <f t="shared" si="1"/>
        <v>339126.99</v>
      </c>
      <c r="AS18" s="2">
        <f t="shared" si="1"/>
        <v>0</v>
      </c>
      <c r="AT18" s="2">
        <f t="shared" si="1"/>
        <v>10404.290000000001</v>
      </c>
      <c r="AU18" s="2">
        <f t="shared" ref="AU18:BZ18" si="2">AU200</f>
        <v>63257.93</v>
      </c>
      <c r="AV18" s="2">
        <f t="shared" si="2"/>
        <v>265981.15000000002</v>
      </c>
      <c r="AW18" s="2">
        <f t="shared" si="2"/>
        <v>516.38</v>
      </c>
      <c r="AX18" s="2">
        <f t="shared" si="2"/>
        <v>0</v>
      </c>
      <c r="AY18" s="2">
        <f t="shared" si="2"/>
        <v>516.38</v>
      </c>
      <c r="AZ18" s="2">
        <f t="shared" si="2"/>
        <v>265464.77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ROW(A170)</f>
        <v>170</v>
      </c>
      <c r="E20" s="1"/>
      <c r="F20" s="1" t="s">
        <v>12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микропроцессорной защиты ТОР</v>
      </c>
      <c r="H22" s="2"/>
      <c r="I22" s="2"/>
      <c r="J22" s="2"/>
      <c r="K22" s="2"/>
      <c r="L22" s="2"/>
      <c r="M22" s="2"/>
      <c r="N22" s="2"/>
      <c r="O22" s="2">
        <f t="shared" ref="O22:AT22" si="8">O170</f>
        <v>300796.28000000003</v>
      </c>
      <c r="P22" s="2">
        <f t="shared" si="8"/>
        <v>265981.15000000002</v>
      </c>
      <c r="Q22" s="2">
        <f t="shared" si="8"/>
        <v>303.77</v>
      </c>
      <c r="R22" s="2">
        <f t="shared" si="8"/>
        <v>52.61</v>
      </c>
      <c r="S22" s="2">
        <f t="shared" si="8"/>
        <v>34511.360000000001</v>
      </c>
      <c r="T22" s="2">
        <f t="shared" si="8"/>
        <v>0</v>
      </c>
      <c r="U22" s="2">
        <f t="shared" si="8"/>
        <v>77.62230000000001</v>
      </c>
      <c r="V22" s="2">
        <f t="shared" si="8"/>
        <v>0.11259000000000001</v>
      </c>
      <c r="W22" s="2">
        <f t="shared" si="8"/>
        <v>0.01</v>
      </c>
      <c r="X22" s="2">
        <f t="shared" si="8"/>
        <v>23578.51</v>
      </c>
      <c r="Y22" s="2">
        <f t="shared" si="8"/>
        <v>14752.2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265464.77</v>
      </c>
      <c r="AQ22" s="2">
        <f t="shared" si="8"/>
        <v>0</v>
      </c>
      <c r="AR22" s="2">
        <f t="shared" si="8"/>
        <v>339126.99</v>
      </c>
      <c r="AS22" s="2">
        <f t="shared" si="8"/>
        <v>0</v>
      </c>
      <c r="AT22" s="2">
        <f t="shared" si="8"/>
        <v>10404.290000000001</v>
      </c>
      <c r="AU22" s="2">
        <f t="shared" ref="AU22:BZ22" si="9">AU170</f>
        <v>63257.93</v>
      </c>
      <c r="AV22" s="2">
        <f t="shared" si="9"/>
        <v>265981.15000000002</v>
      </c>
      <c r="AW22" s="2">
        <f t="shared" si="9"/>
        <v>516.38</v>
      </c>
      <c r="AX22" s="2">
        <f t="shared" si="9"/>
        <v>0</v>
      </c>
      <c r="AY22" s="2">
        <f t="shared" si="9"/>
        <v>516.38</v>
      </c>
      <c r="AZ22" s="2">
        <f t="shared" si="9"/>
        <v>265464.77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4283.97</v>
      </c>
      <c r="P26" s="2">
        <f t="shared" si="15"/>
        <v>326.37</v>
      </c>
      <c r="Q26" s="2">
        <f t="shared" si="15"/>
        <v>303.77</v>
      </c>
      <c r="R26" s="2">
        <f t="shared" si="15"/>
        <v>52.61</v>
      </c>
      <c r="S26" s="2">
        <f t="shared" si="15"/>
        <v>3653.83</v>
      </c>
      <c r="T26" s="2">
        <f t="shared" si="15"/>
        <v>0</v>
      </c>
      <c r="U26" s="2">
        <f t="shared" si="15"/>
        <v>10.748700000000001</v>
      </c>
      <c r="V26" s="2">
        <f t="shared" si="15"/>
        <v>0.11259000000000001</v>
      </c>
      <c r="W26" s="2">
        <f t="shared" si="15"/>
        <v>0</v>
      </c>
      <c r="X26" s="2">
        <f t="shared" si="15"/>
        <v>3521.12</v>
      </c>
      <c r="Y26" s="2">
        <f t="shared" si="15"/>
        <v>2409.19</v>
      </c>
      <c r="Z26" s="2">
        <f t="shared" si="15"/>
        <v>0</v>
      </c>
      <c r="AA26" s="2">
        <f t="shared" si="15"/>
        <v>0</v>
      </c>
      <c r="AB26" s="2">
        <f t="shared" si="15"/>
        <v>4283.97</v>
      </c>
      <c r="AC26" s="2">
        <f t="shared" si="15"/>
        <v>326.37</v>
      </c>
      <c r="AD26" s="2">
        <f t="shared" si="15"/>
        <v>303.77</v>
      </c>
      <c r="AE26" s="2">
        <f t="shared" si="15"/>
        <v>52.61</v>
      </c>
      <c r="AF26" s="2">
        <f t="shared" si="15"/>
        <v>3653.83</v>
      </c>
      <c r="AG26" s="2">
        <f t="shared" si="15"/>
        <v>0</v>
      </c>
      <c r="AH26" s="2">
        <f t="shared" si="15"/>
        <v>10.748700000000001</v>
      </c>
      <c r="AI26" s="2">
        <f t="shared" si="15"/>
        <v>0.11259000000000001</v>
      </c>
      <c r="AJ26" s="2">
        <f t="shared" si="15"/>
        <v>0</v>
      </c>
      <c r="AK26" s="2">
        <f t="shared" si="15"/>
        <v>3521.12</v>
      </c>
      <c r="AL26" s="2">
        <f t="shared" si="15"/>
        <v>2409.19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10214.280000000001</v>
      </c>
      <c r="AS26" s="2">
        <f t="shared" si="15"/>
        <v>0</v>
      </c>
      <c r="AT26" s="2">
        <f t="shared" si="15"/>
        <v>10214.280000000001</v>
      </c>
      <c r="AU26" s="2">
        <f t="shared" ref="AU26:BZ26" si="16">AU31</f>
        <v>0</v>
      </c>
      <c r="AV26" s="2">
        <f t="shared" si="16"/>
        <v>326.37</v>
      </c>
      <c r="AW26" s="2">
        <f t="shared" si="16"/>
        <v>326.37</v>
      </c>
      <c r="AX26" s="2">
        <f t="shared" si="16"/>
        <v>0</v>
      </c>
      <c r="AY26" s="2">
        <f t="shared" si="16"/>
        <v>326.37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10214.280000000001</v>
      </c>
      <c r="CB26" s="2">
        <f t="shared" si="17"/>
        <v>0</v>
      </c>
      <c r="CC26" s="2">
        <f t="shared" si="17"/>
        <v>10214.280000000001</v>
      </c>
      <c r="CD26" s="2">
        <f t="shared" si="17"/>
        <v>0</v>
      </c>
      <c r="CE26" s="2">
        <f t="shared" si="17"/>
        <v>326.37</v>
      </c>
      <c r="CF26" s="2">
        <f t="shared" si="17"/>
        <v>326.37</v>
      </c>
      <c r="CG26" s="2">
        <f t="shared" si="17"/>
        <v>0</v>
      </c>
      <c r="CH26" s="2">
        <f t="shared" si="17"/>
        <v>326.37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ROW(EtalonRes!A6)</f>
        <v>6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1319.78</v>
      </c>
      <c r="P28">
        <f>ROUND(CQ28*I28,2)</f>
        <v>18.3</v>
      </c>
      <c r="Q28">
        <f>ROUND(CR28*I28,2)</f>
        <v>291.38</v>
      </c>
      <c r="R28">
        <f>ROUND(CS28*I28,2)</f>
        <v>50.39</v>
      </c>
      <c r="S28">
        <f>ROUND(CT28*I28,2)</f>
        <v>1010.1</v>
      </c>
      <c r="T28">
        <f>ROUND(CU28*I28,2)</f>
        <v>0</v>
      </c>
      <c r="U28">
        <f>CV28*I28</f>
        <v>3.0375000000000001</v>
      </c>
      <c r="V28">
        <f>CW28*I28</f>
        <v>0.10800000000000001</v>
      </c>
      <c r="W28">
        <f>ROUND(CX28*I28,2)</f>
        <v>0</v>
      </c>
      <c r="X28">
        <f>ROUND(CY28,2)</f>
        <v>1007.47</v>
      </c>
      <c r="Y28">
        <f>ROUND(CZ28,2)</f>
        <v>689.32</v>
      </c>
      <c r="AA28">
        <v>109167002</v>
      </c>
      <c r="AB28">
        <f>ROUND((AC28+AD28+AF28),6)</f>
        <v>53.98</v>
      </c>
      <c r="AC28">
        <f>ROUND((ES28),6)</f>
        <v>0.79</v>
      </c>
      <c r="AD28">
        <f>ROUND(((((ET28*1.35))-((EU28*1.35)))+AE28),6)</f>
        <v>23.962499999999999</v>
      </c>
      <c r="AE28">
        <f>ROUND(((EU28*1.35)),6)</f>
        <v>1.458</v>
      </c>
      <c r="AF28">
        <f>ROUND(((EV28*1.35)),6)</f>
        <v>29.227499999999999</v>
      </c>
      <c r="AG28">
        <f>ROUND((AP28),6)</f>
        <v>0</v>
      </c>
      <c r="AH28">
        <f>((EW28*1.35))</f>
        <v>3.0375000000000001</v>
      </c>
      <c r="AI28">
        <f>((EX28*1.35))</f>
        <v>0.10800000000000001</v>
      </c>
      <c r="AJ28">
        <f>(AS28)</f>
        <v>0</v>
      </c>
      <c r="AK28">
        <v>40.19</v>
      </c>
      <c r="AL28">
        <v>0.79</v>
      </c>
      <c r="AM28">
        <v>17.75</v>
      </c>
      <c r="AN28">
        <v>1.08</v>
      </c>
      <c r="AO28">
        <v>21.65</v>
      </c>
      <c r="AP28">
        <v>0</v>
      </c>
      <c r="AQ28">
        <v>2.25</v>
      </c>
      <c r="AR28">
        <v>0.08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12.16</v>
      </c>
      <c r="BC28">
        <v>23.16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16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256</v>
      </c>
      <c r="CO28">
        <v>0</v>
      </c>
      <c r="CP28">
        <f>(P28+Q28+S28)</f>
        <v>1319.78</v>
      </c>
      <c r="CQ28">
        <f>AC28*BC28</f>
        <v>18.296400000000002</v>
      </c>
      <c r="CR28">
        <f>AD28*BB28</f>
        <v>291.38400000000001</v>
      </c>
      <c r="CS28">
        <f>AE28*BS28</f>
        <v>50.388480000000001</v>
      </c>
      <c r="CT28">
        <f>AF28*BA28</f>
        <v>1010.1024</v>
      </c>
      <c r="CU28">
        <f t="shared" ref="CU28:CX29" si="21">AG28</f>
        <v>0</v>
      </c>
      <c r="CV28">
        <f t="shared" si="21"/>
        <v>3.0375000000000001</v>
      </c>
      <c r="CW28">
        <f t="shared" si="21"/>
        <v>0.10800000000000001</v>
      </c>
      <c r="CX28">
        <f t="shared" si="21"/>
        <v>0</v>
      </c>
      <c r="CY28">
        <f>(((S28+R28)*AT28)/100)</f>
        <v>1007.4655</v>
      </c>
      <c r="CZ28">
        <f>(((S28+R28)*AU28)/100)</f>
        <v>689.31850000000009</v>
      </c>
      <c r="DC28" t="s">
        <v>3</v>
      </c>
      <c r="DD28" t="s">
        <v>3</v>
      </c>
      <c r="DE28" t="s">
        <v>20</v>
      </c>
      <c r="DF28" t="s">
        <v>20</v>
      </c>
      <c r="DG28" t="s">
        <v>20</v>
      </c>
      <c r="DH28" t="s">
        <v>3</v>
      </c>
      <c r="DI28" t="s">
        <v>20</v>
      </c>
      <c r="DJ28" t="s">
        <v>20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14</v>
      </c>
      <c r="EH28">
        <v>0</v>
      </c>
      <c r="EI28" t="s">
        <v>3</v>
      </c>
      <c r="EJ28">
        <v>2</v>
      </c>
      <c r="EK28">
        <v>108001</v>
      </c>
      <c r="EL28" t="s">
        <v>21</v>
      </c>
      <c r="EM28" t="s">
        <v>22</v>
      </c>
      <c r="EO28" t="s">
        <v>23</v>
      </c>
      <c r="EQ28">
        <v>0</v>
      </c>
      <c r="ER28">
        <v>40.19</v>
      </c>
      <c r="ES28">
        <v>0.79</v>
      </c>
      <c r="ET28">
        <v>17.75</v>
      </c>
      <c r="EU28">
        <v>1.08</v>
      </c>
      <c r="EV28">
        <v>21.65</v>
      </c>
      <c r="EW28">
        <v>2.25</v>
      </c>
      <c r="EX28">
        <v>0.08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-735544766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3016.57</v>
      </c>
      <c r="GN28">
        <f>IF(OR(BI28=0,BI28=1),ROUND(O28+X28+Y28,2),0)</f>
        <v>0</v>
      </c>
      <c r="GO28">
        <f>IF(BI28=2,ROUND(O28+X28+Y28,2),0)</f>
        <v>3016.57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ROW(SmtRes!A19)</f>
        <v>19</v>
      </c>
      <c r="D29">
        <f>ROW(EtalonRes!A19)</f>
        <v>19</v>
      </c>
      <c r="E29" t="s">
        <v>24</v>
      </c>
      <c r="F29" t="s">
        <v>25</v>
      </c>
      <c r="G29" t="s">
        <v>26</v>
      </c>
      <c r="H29" t="s">
        <v>27</v>
      </c>
      <c r="I29">
        <f>ROUND(34/100,9)</f>
        <v>0.34</v>
      </c>
      <c r="J29">
        <v>0</v>
      </c>
      <c r="K29">
        <f>ROUND(34/100,9)</f>
        <v>0.34</v>
      </c>
      <c r="O29">
        <f>ROUND(CP29,2)</f>
        <v>2964.19</v>
      </c>
      <c r="P29">
        <f>ROUND(CQ29*I29,2)</f>
        <v>308.07</v>
      </c>
      <c r="Q29">
        <f>ROUND(CR29*I29,2)</f>
        <v>12.39</v>
      </c>
      <c r="R29">
        <f>ROUND(CS29*I29,2)</f>
        <v>2.2200000000000002</v>
      </c>
      <c r="S29">
        <f>ROUND(CT29*I29,2)</f>
        <v>2643.73</v>
      </c>
      <c r="T29">
        <f>ROUND(CU29*I29,2)</f>
        <v>0</v>
      </c>
      <c r="U29">
        <f>CV29*I29</f>
        <v>7.7112000000000016</v>
      </c>
      <c r="V29">
        <f>CW29*I29</f>
        <v>4.5900000000000012E-3</v>
      </c>
      <c r="W29">
        <f>ROUND(CX29*I29,2)</f>
        <v>0</v>
      </c>
      <c r="X29">
        <f>ROUND(CY29,2)</f>
        <v>2513.65</v>
      </c>
      <c r="Y29">
        <f>ROUND(CZ29,2)</f>
        <v>1719.87</v>
      </c>
      <c r="AA29">
        <v>109167002</v>
      </c>
      <c r="AB29">
        <f>ROUND((AC29+AD29+AF29),6)</f>
        <v>333.83800000000002</v>
      </c>
      <c r="AC29">
        <f>ROUND((ES29),6)</f>
        <v>105.85</v>
      </c>
      <c r="AD29">
        <f>ROUND(((((ET29*1.35))-((EU29*1.35)))+AE29),6)</f>
        <v>2.9969999999999999</v>
      </c>
      <c r="AE29">
        <f>ROUND(((EU29*1.35)),6)</f>
        <v>0.189</v>
      </c>
      <c r="AF29">
        <f>ROUND(((EV29*1.35)),6)</f>
        <v>224.99100000000001</v>
      </c>
      <c r="AG29">
        <f>ROUND((AP29),6)</f>
        <v>0</v>
      </c>
      <c r="AH29">
        <f>((EW29*1.35))</f>
        <v>22.680000000000003</v>
      </c>
      <c r="AI29">
        <f>((EX29*1.35))</f>
        <v>1.3500000000000002E-2</v>
      </c>
      <c r="AJ29">
        <f>(AS29)</f>
        <v>0</v>
      </c>
      <c r="AK29">
        <v>274.73</v>
      </c>
      <c r="AL29">
        <v>105.85</v>
      </c>
      <c r="AM29">
        <v>2.2200000000000002</v>
      </c>
      <c r="AN29">
        <v>0.14000000000000001</v>
      </c>
      <c r="AO29">
        <v>166.66</v>
      </c>
      <c r="AP29">
        <v>0</v>
      </c>
      <c r="AQ29">
        <v>16.8</v>
      </c>
      <c r="AR29">
        <v>0.01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12.16</v>
      </c>
      <c r="BC29">
        <v>8.56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28</v>
      </c>
      <c r="BM29">
        <v>108001</v>
      </c>
      <c r="BN29">
        <v>0</v>
      </c>
      <c r="BO29" t="s">
        <v>25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256</v>
      </c>
      <c r="CO29">
        <v>0</v>
      </c>
      <c r="CP29">
        <f>(P29+Q29+S29)</f>
        <v>2964.19</v>
      </c>
      <c r="CQ29">
        <f>AC29*BC29</f>
        <v>906.07600000000002</v>
      </c>
      <c r="CR29">
        <f>AD29*BB29</f>
        <v>36.443519999999999</v>
      </c>
      <c r="CS29">
        <f>AE29*BS29</f>
        <v>6.5318400000000008</v>
      </c>
      <c r="CT29">
        <f>AF29*BA29</f>
        <v>7775.6889600000013</v>
      </c>
      <c r="CU29">
        <f t="shared" si="21"/>
        <v>0</v>
      </c>
      <c r="CV29">
        <f t="shared" si="21"/>
        <v>22.680000000000003</v>
      </c>
      <c r="CW29">
        <f t="shared" si="21"/>
        <v>1.3500000000000002E-2</v>
      </c>
      <c r="CX29">
        <f t="shared" si="21"/>
        <v>0</v>
      </c>
      <c r="CY29">
        <f>(((S29+R29)*AT29)/100)</f>
        <v>2513.6524999999997</v>
      </c>
      <c r="CZ29">
        <f>(((S29+R29)*AU29)/100)</f>
        <v>1719.8675000000001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14</v>
      </c>
      <c r="EH29">
        <v>0</v>
      </c>
      <c r="EI29" t="s">
        <v>3</v>
      </c>
      <c r="EJ29">
        <v>2</v>
      </c>
      <c r="EK29">
        <v>108001</v>
      </c>
      <c r="EL29" t="s">
        <v>21</v>
      </c>
      <c r="EM29" t="s">
        <v>22</v>
      </c>
      <c r="EO29" t="s">
        <v>23</v>
      </c>
      <c r="EQ29">
        <v>0</v>
      </c>
      <c r="ER29">
        <v>274.73</v>
      </c>
      <c r="ES29">
        <v>105.85</v>
      </c>
      <c r="ET29">
        <v>2.2200000000000002</v>
      </c>
      <c r="EU29">
        <v>0.14000000000000001</v>
      </c>
      <c r="EV29">
        <v>166.66</v>
      </c>
      <c r="EW29">
        <v>16.8</v>
      </c>
      <c r="EX29">
        <v>0.01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2083175713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7197.71</v>
      </c>
      <c r="GN29">
        <f>IF(OR(BI29=0,BI29=1),ROUND(O29+X29+Y29,2),0)</f>
        <v>0</v>
      </c>
      <c r="GO29">
        <f>IF(BI29=2,ROUND(O29+X29+Y29,2),0)</f>
        <v>7197.71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Монтажные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2">ROUND(AB31,2)</f>
        <v>4283.97</v>
      </c>
      <c r="P31" s="2">
        <f t="shared" si="22"/>
        <v>326.37</v>
      </c>
      <c r="Q31" s="2">
        <f t="shared" si="22"/>
        <v>303.77</v>
      </c>
      <c r="R31" s="2">
        <f t="shared" si="22"/>
        <v>52.61</v>
      </c>
      <c r="S31" s="2">
        <f t="shared" si="22"/>
        <v>3653.83</v>
      </c>
      <c r="T31" s="2">
        <f t="shared" si="22"/>
        <v>0</v>
      </c>
      <c r="U31" s="2">
        <f>AH31</f>
        <v>10.748700000000001</v>
      </c>
      <c r="V31" s="2">
        <f>AI31</f>
        <v>0.11259000000000001</v>
      </c>
      <c r="W31" s="2">
        <f>ROUND(AJ31,2)</f>
        <v>0</v>
      </c>
      <c r="X31" s="2">
        <f>ROUND(AK31,2)</f>
        <v>3521.12</v>
      </c>
      <c r="Y31" s="2">
        <f>ROUND(AL31,2)</f>
        <v>2409.19</v>
      </c>
      <c r="Z31" s="2"/>
      <c r="AA31" s="2"/>
      <c r="AB31" s="2">
        <f>ROUND(SUMIF(AA28:AA29,"=109167002",O28:O29),2)</f>
        <v>4283.97</v>
      </c>
      <c r="AC31" s="2">
        <f>ROUND(SUMIF(AA28:AA29,"=109167002",P28:P29),2)</f>
        <v>326.37</v>
      </c>
      <c r="AD31" s="2">
        <f>ROUND(SUMIF(AA28:AA29,"=109167002",Q28:Q29),2)</f>
        <v>303.77</v>
      </c>
      <c r="AE31" s="2">
        <f>ROUND(SUMIF(AA28:AA29,"=109167002",R28:R29),2)</f>
        <v>52.61</v>
      </c>
      <c r="AF31" s="2">
        <f>ROUND(SUMIF(AA28:AA29,"=109167002",S28:S29),2)</f>
        <v>3653.83</v>
      </c>
      <c r="AG31" s="2">
        <f>ROUND(SUMIF(AA28:AA29,"=109167002",T28:T29),2)</f>
        <v>0</v>
      </c>
      <c r="AH31" s="2">
        <f>SUMIF(AA28:AA29,"=109167002",U28:U29)</f>
        <v>10.748700000000001</v>
      </c>
      <c r="AI31" s="2">
        <f>SUMIF(AA28:AA29,"=109167002",V28:V29)</f>
        <v>0.11259000000000001</v>
      </c>
      <c r="AJ31" s="2">
        <f>ROUND(SUMIF(AA28:AA29,"=109167002",W28:W29),2)</f>
        <v>0</v>
      </c>
      <c r="AK31" s="2">
        <f>ROUND(SUMIF(AA28:AA29,"=109167002",X28:X29),2)</f>
        <v>3521.12</v>
      </c>
      <c r="AL31" s="2">
        <f>ROUND(SUMIF(AA28:AA29,"=109167002",Y28:Y29),2)</f>
        <v>2409.19</v>
      </c>
      <c r="AM31" s="2"/>
      <c r="AN31" s="2"/>
      <c r="AO31" s="2">
        <f t="shared" ref="AO31:BD31" si="23">ROUND(BX31,2)</f>
        <v>0</v>
      </c>
      <c r="AP31" s="2">
        <f t="shared" si="23"/>
        <v>0</v>
      </c>
      <c r="AQ31" s="2">
        <f t="shared" si="23"/>
        <v>0</v>
      </c>
      <c r="AR31" s="2">
        <f t="shared" si="23"/>
        <v>10214.280000000001</v>
      </c>
      <c r="AS31" s="2">
        <f t="shared" si="23"/>
        <v>0</v>
      </c>
      <c r="AT31" s="2">
        <f t="shared" si="23"/>
        <v>10214.280000000001</v>
      </c>
      <c r="AU31" s="2">
        <f t="shared" si="23"/>
        <v>0</v>
      </c>
      <c r="AV31" s="2">
        <f t="shared" si="23"/>
        <v>326.37</v>
      </c>
      <c r="AW31" s="2">
        <f t="shared" si="23"/>
        <v>326.37</v>
      </c>
      <c r="AX31" s="2">
        <f t="shared" si="23"/>
        <v>0</v>
      </c>
      <c r="AY31" s="2">
        <f t="shared" si="23"/>
        <v>326.37</v>
      </c>
      <c r="AZ31" s="2">
        <f t="shared" si="23"/>
        <v>0</v>
      </c>
      <c r="BA31" s="2">
        <f t="shared" si="23"/>
        <v>0</v>
      </c>
      <c r="BB31" s="2">
        <f t="shared" si="23"/>
        <v>0</v>
      </c>
      <c r="BC31" s="2">
        <f t="shared" si="23"/>
        <v>0</v>
      </c>
      <c r="BD31" s="2">
        <f t="shared" si="23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ROUND(SUMIF(AA28:AA29,"=109167002",FQ28:FQ29),2)</f>
        <v>0</v>
      </c>
      <c r="BY31" s="2">
        <f>ROUND(SUMIF(AA28:AA29,"=109167002",FR28:FR29),2)</f>
        <v>0</v>
      </c>
      <c r="BZ31" s="2">
        <f>ROUND(SUMIF(AA28:AA29,"=109167002",GL28:GL29),2)</f>
        <v>0</v>
      </c>
      <c r="CA31" s="2">
        <f>ROUND(SUMIF(AA28:AA29,"=109167002",GM28:GM29),2)</f>
        <v>10214.280000000001</v>
      </c>
      <c r="CB31" s="2">
        <f>ROUND(SUMIF(AA28:AA29,"=109167002",GN28:GN29),2)</f>
        <v>0</v>
      </c>
      <c r="CC31" s="2">
        <f>ROUND(SUMIF(AA28:AA29,"=109167002",GO28:GO29),2)</f>
        <v>10214.280000000001</v>
      </c>
      <c r="CD31" s="2">
        <f>ROUND(SUMIF(AA28:AA29,"=109167002",GP28:GP29),2)</f>
        <v>0</v>
      </c>
      <c r="CE31" s="2">
        <f>AC31-BX31</f>
        <v>326.37</v>
      </c>
      <c r="CF31" s="2">
        <f>AC31-BY31</f>
        <v>326.37</v>
      </c>
      <c r="CG31" s="2">
        <f>BX31-BZ31</f>
        <v>0</v>
      </c>
      <c r="CH31" s="2">
        <f>AC31-BX31-BY31+BZ31</f>
        <v>326.37</v>
      </c>
      <c r="CI31" s="2">
        <f>BY31-BZ31</f>
        <v>0</v>
      </c>
      <c r="CJ31" s="2">
        <f>ROUND(SUMIF(AA28:AA29,"=109167002",GX28:GX29),2)</f>
        <v>0</v>
      </c>
      <c r="CK31" s="2">
        <f>ROUND(SUMIF(AA28:AA29,"=109167002",GY28:GY29),2)</f>
        <v>0</v>
      </c>
      <c r="CL31" s="2">
        <f>ROUND(SUMIF(AA28:AA29,"=109167002",GZ28:GZ29),2)</f>
        <v>0</v>
      </c>
      <c r="CM31" s="2">
        <f>ROUND(SUMIF(AA28:AA29,"=109167002",HD28:HD29),2)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4283.97</v>
      </c>
      <c r="G33" s="4" t="s">
        <v>29</v>
      </c>
      <c r="H33" s="4" t="s">
        <v>30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4283.97</v>
      </c>
      <c r="X33" s="4">
        <v>1</v>
      </c>
      <c r="Y33" s="4">
        <v>4283.97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326.37</v>
      </c>
      <c r="G34" s="4" t="s">
        <v>31</v>
      </c>
      <c r="H34" s="4" t="s">
        <v>32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326.37</v>
      </c>
      <c r="X34" s="4">
        <v>1</v>
      </c>
      <c r="Y34" s="4">
        <v>326.37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33</v>
      </c>
      <c r="H35" s="4" t="s">
        <v>34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326.37</v>
      </c>
      <c r="G36" s="4" t="s">
        <v>35</v>
      </c>
      <c r="H36" s="4" t="s">
        <v>36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326.37</v>
      </c>
      <c r="X36" s="4">
        <v>1</v>
      </c>
      <c r="Y36" s="4">
        <v>326.37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326.37</v>
      </c>
      <c r="G37" s="4" t="s">
        <v>37</v>
      </c>
      <c r="H37" s="4" t="s">
        <v>38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326.37</v>
      </c>
      <c r="X37" s="4">
        <v>1</v>
      </c>
      <c r="Y37" s="4">
        <v>326.37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39</v>
      </c>
      <c r="H38" s="4" t="s">
        <v>40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326.37</v>
      </c>
      <c r="G39" s="4" t="s">
        <v>41</v>
      </c>
      <c r="H39" s="4" t="s">
        <v>42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326.37</v>
      </c>
      <c r="X39" s="4">
        <v>1</v>
      </c>
      <c r="Y39" s="4">
        <v>326.37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43</v>
      </c>
      <c r="H40" s="4" t="s">
        <v>44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45</v>
      </c>
      <c r="H41" s="4" t="s">
        <v>46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47</v>
      </c>
      <c r="H42" s="4" t="s">
        <v>48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303.77</v>
      </c>
      <c r="G43" s="4" t="s">
        <v>49</v>
      </c>
      <c r="H43" s="4" t="s">
        <v>50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303.77</v>
      </c>
      <c r="X43" s="4">
        <v>1</v>
      </c>
      <c r="Y43" s="4">
        <v>303.77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51</v>
      </c>
      <c r="H44" s="4" t="s">
        <v>52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52.61</v>
      </c>
      <c r="G45" s="4" t="s">
        <v>53</v>
      </c>
      <c r="H45" s="4" t="s">
        <v>54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52.61</v>
      </c>
      <c r="X45" s="4">
        <v>1</v>
      </c>
      <c r="Y45" s="4">
        <v>52.61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3653.83</v>
      </c>
      <c r="G46" s="4" t="s">
        <v>55</v>
      </c>
      <c r="H46" s="4" t="s">
        <v>56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3653.83</v>
      </c>
      <c r="X46" s="4">
        <v>1</v>
      </c>
      <c r="Y46" s="4">
        <v>3653.83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57</v>
      </c>
      <c r="H47" s="4" t="s">
        <v>58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59</v>
      </c>
      <c r="H48" s="4" t="s">
        <v>60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10214.280000000001</v>
      </c>
      <c r="G49" s="4" t="s">
        <v>61</v>
      </c>
      <c r="H49" s="4" t="s">
        <v>62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10214.280000000001</v>
      </c>
      <c r="X49" s="4">
        <v>1</v>
      </c>
      <c r="Y49" s="4">
        <v>10214.280000000001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63</v>
      </c>
      <c r="H50" s="4" t="s">
        <v>64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65</v>
      </c>
      <c r="H51" s="4" t="s">
        <v>66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67</v>
      </c>
      <c r="H52" s="4" t="s">
        <v>68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10.748700000000001</v>
      </c>
      <c r="G53" s="4" t="s">
        <v>69</v>
      </c>
      <c r="H53" s="4" t="s">
        <v>70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10.748699999999999</v>
      </c>
      <c r="X53" s="4">
        <v>1</v>
      </c>
      <c r="Y53" s="4">
        <v>10.748699999999999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0.11259000000000001</v>
      </c>
      <c r="G54" s="4" t="s">
        <v>71</v>
      </c>
      <c r="H54" s="4" t="s">
        <v>72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0.11259</v>
      </c>
      <c r="X54" s="4">
        <v>1</v>
      </c>
      <c r="Y54" s="4">
        <v>0.11259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73</v>
      </c>
      <c r="H55" s="4" t="s">
        <v>74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75</v>
      </c>
      <c r="H56" s="4" t="s">
        <v>76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3521.12</v>
      </c>
      <c r="G57" s="4" t="s">
        <v>77</v>
      </c>
      <c r="H57" s="4" t="s">
        <v>78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3521.12</v>
      </c>
      <c r="X57" s="4">
        <v>1</v>
      </c>
      <c r="Y57" s="4">
        <v>3521.12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2409.19</v>
      </c>
      <c r="G58" s="4" t="s">
        <v>79</v>
      </c>
      <c r="H58" s="4" t="s">
        <v>80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2409.19</v>
      </c>
      <c r="X58" s="4">
        <v>1</v>
      </c>
      <c r="Y58" s="4">
        <v>2409.19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10214.280000000001</v>
      </c>
      <c r="G59" s="4" t="s">
        <v>81</v>
      </c>
      <c r="H59" s="4" t="s">
        <v>82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10214.280000000001</v>
      </c>
      <c r="X59" s="4">
        <v>1</v>
      </c>
      <c r="Y59" s="4">
        <v>10214.280000000001</v>
      </c>
      <c r="Z59" s="4"/>
      <c r="AA59" s="4"/>
      <c r="AB59" s="4"/>
    </row>
    <row r="61" spans="1:206" x14ac:dyDescent="0.2">
      <c r="A61" s="1">
        <v>4</v>
      </c>
      <c r="B61" s="1">
        <v>1</v>
      </c>
      <c r="C61" s="1"/>
      <c r="D61" s="1">
        <f>ROW(A67)</f>
        <v>67</v>
      </c>
      <c r="E61" s="1"/>
      <c r="F61" s="1" t="s">
        <v>13</v>
      </c>
      <c r="G61" s="1" t="s">
        <v>83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/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2">
        <v>52</v>
      </c>
      <c r="B63" s="2">
        <f t="shared" ref="B63:G63" si="24">B67</f>
        <v>1</v>
      </c>
      <c r="C63" s="2">
        <f t="shared" si="24"/>
        <v>4</v>
      </c>
      <c r="D63" s="2">
        <f t="shared" si="24"/>
        <v>61</v>
      </c>
      <c r="E63" s="2">
        <f t="shared" si="24"/>
        <v>0</v>
      </c>
      <c r="F63" s="2" t="str">
        <f t="shared" si="24"/>
        <v>Новый раздел</v>
      </c>
      <c r="G63" s="2" t="str">
        <f t="shared" si="24"/>
        <v>Материал</v>
      </c>
      <c r="H63" s="2"/>
      <c r="I63" s="2"/>
      <c r="J63" s="2"/>
      <c r="K63" s="2"/>
      <c r="L63" s="2"/>
      <c r="M63" s="2"/>
      <c r="N63" s="2"/>
      <c r="O63" s="2">
        <f t="shared" ref="O63:AT63" si="25">O67</f>
        <v>190.01</v>
      </c>
      <c r="P63" s="2">
        <f t="shared" si="25"/>
        <v>190.01</v>
      </c>
      <c r="Q63" s="2">
        <f t="shared" si="25"/>
        <v>0</v>
      </c>
      <c r="R63" s="2">
        <f t="shared" si="25"/>
        <v>0</v>
      </c>
      <c r="S63" s="2">
        <f t="shared" si="25"/>
        <v>0</v>
      </c>
      <c r="T63" s="2">
        <f t="shared" si="25"/>
        <v>0</v>
      </c>
      <c r="U63" s="2">
        <f t="shared" si="25"/>
        <v>0</v>
      </c>
      <c r="V63" s="2">
        <f t="shared" si="25"/>
        <v>0</v>
      </c>
      <c r="W63" s="2">
        <f t="shared" si="25"/>
        <v>0.01</v>
      </c>
      <c r="X63" s="2">
        <f t="shared" si="25"/>
        <v>0</v>
      </c>
      <c r="Y63" s="2">
        <f t="shared" si="25"/>
        <v>0</v>
      </c>
      <c r="Z63" s="2">
        <f t="shared" si="25"/>
        <v>0</v>
      </c>
      <c r="AA63" s="2">
        <f t="shared" si="25"/>
        <v>0</v>
      </c>
      <c r="AB63" s="2">
        <f t="shared" si="25"/>
        <v>190.01</v>
      </c>
      <c r="AC63" s="2">
        <f t="shared" si="25"/>
        <v>190.01</v>
      </c>
      <c r="AD63" s="2">
        <f t="shared" si="25"/>
        <v>0</v>
      </c>
      <c r="AE63" s="2">
        <f t="shared" si="25"/>
        <v>0</v>
      </c>
      <c r="AF63" s="2">
        <f t="shared" si="25"/>
        <v>0</v>
      </c>
      <c r="AG63" s="2">
        <f t="shared" si="25"/>
        <v>0</v>
      </c>
      <c r="AH63" s="2">
        <f t="shared" si="25"/>
        <v>0</v>
      </c>
      <c r="AI63" s="2">
        <f t="shared" si="25"/>
        <v>0</v>
      </c>
      <c r="AJ63" s="2">
        <f t="shared" si="25"/>
        <v>0.01</v>
      </c>
      <c r="AK63" s="2">
        <f t="shared" si="25"/>
        <v>0</v>
      </c>
      <c r="AL63" s="2">
        <f t="shared" si="25"/>
        <v>0</v>
      </c>
      <c r="AM63" s="2">
        <f t="shared" si="25"/>
        <v>0</v>
      </c>
      <c r="AN63" s="2">
        <f t="shared" si="25"/>
        <v>0</v>
      </c>
      <c r="AO63" s="2">
        <f t="shared" si="25"/>
        <v>0</v>
      </c>
      <c r="AP63" s="2">
        <f t="shared" si="25"/>
        <v>0</v>
      </c>
      <c r="AQ63" s="2">
        <f t="shared" si="25"/>
        <v>0</v>
      </c>
      <c r="AR63" s="2">
        <f t="shared" si="25"/>
        <v>190.01</v>
      </c>
      <c r="AS63" s="2">
        <f t="shared" si="25"/>
        <v>0</v>
      </c>
      <c r="AT63" s="2">
        <f t="shared" si="25"/>
        <v>190.01</v>
      </c>
      <c r="AU63" s="2">
        <f t="shared" ref="AU63:BZ63" si="26">AU67</f>
        <v>0</v>
      </c>
      <c r="AV63" s="2">
        <f t="shared" si="26"/>
        <v>190.01</v>
      </c>
      <c r="AW63" s="2">
        <f t="shared" si="26"/>
        <v>190.01</v>
      </c>
      <c r="AX63" s="2">
        <f t="shared" si="26"/>
        <v>0</v>
      </c>
      <c r="AY63" s="2">
        <f t="shared" si="26"/>
        <v>190.01</v>
      </c>
      <c r="AZ63" s="2">
        <f t="shared" si="26"/>
        <v>0</v>
      </c>
      <c r="BA63" s="2">
        <f t="shared" si="26"/>
        <v>0</v>
      </c>
      <c r="BB63" s="2">
        <f t="shared" si="26"/>
        <v>0</v>
      </c>
      <c r="BC63" s="2">
        <f t="shared" si="26"/>
        <v>0</v>
      </c>
      <c r="BD63" s="2">
        <f t="shared" si="26"/>
        <v>0</v>
      </c>
      <c r="BE63" s="2">
        <f t="shared" si="26"/>
        <v>0</v>
      </c>
      <c r="BF63" s="2">
        <f t="shared" si="26"/>
        <v>0</v>
      </c>
      <c r="BG63" s="2">
        <f t="shared" si="26"/>
        <v>0</v>
      </c>
      <c r="BH63" s="2">
        <f t="shared" si="26"/>
        <v>0</v>
      </c>
      <c r="BI63" s="2">
        <f t="shared" si="26"/>
        <v>0</v>
      </c>
      <c r="BJ63" s="2">
        <f t="shared" si="26"/>
        <v>0</v>
      </c>
      <c r="BK63" s="2">
        <f t="shared" si="26"/>
        <v>0</v>
      </c>
      <c r="BL63" s="2">
        <f t="shared" si="26"/>
        <v>0</v>
      </c>
      <c r="BM63" s="2">
        <f t="shared" si="26"/>
        <v>0</v>
      </c>
      <c r="BN63" s="2">
        <f t="shared" si="26"/>
        <v>0</v>
      </c>
      <c r="BO63" s="2">
        <f t="shared" si="26"/>
        <v>0</v>
      </c>
      <c r="BP63" s="2">
        <f t="shared" si="26"/>
        <v>0</v>
      </c>
      <c r="BQ63" s="2">
        <f t="shared" si="26"/>
        <v>0</v>
      </c>
      <c r="BR63" s="2">
        <f t="shared" si="26"/>
        <v>0</v>
      </c>
      <c r="BS63" s="2">
        <f t="shared" si="26"/>
        <v>0</v>
      </c>
      <c r="BT63" s="2">
        <f t="shared" si="26"/>
        <v>0</v>
      </c>
      <c r="BU63" s="2">
        <f t="shared" si="26"/>
        <v>0</v>
      </c>
      <c r="BV63" s="2">
        <f t="shared" si="26"/>
        <v>0</v>
      </c>
      <c r="BW63" s="2">
        <f t="shared" si="26"/>
        <v>0</v>
      </c>
      <c r="BX63" s="2">
        <f t="shared" si="26"/>
        <v>0</v>
      </c>
      <c r="BY63" s="2">
        <f t="shared" si="26"/>
        <v>0</v>
      </c>
      <c r="BZ63" s="2">
        <f t="shared" si="26"/>
        <v>0</v>
      </c>
      <c r="CA63" s="2">
        <f t="shared" ref="CA63:DF63" si="27">CA67</f>
        <v>190.01</v>
      </c>
      <c r="CB63" s="2">
        <f t="shared" si="27"/>
        <v>0</v>
      </c>
      <c r="CC63" s="2">
        <f t="shared" si="27"/>
        <v>190.01</v>
      </c>
      <c r="CD63" s="2">
        <f t="shared" si="27"/>
        <v>0</v>
      </c>
      <c r="CE63" s="2">
        <f t="shared" si="27"/>
        <v>190.01</v>
      </c>
      <c r="CF63" s="2">
        <f t="shared" si="27"/>
        <v>190.01</v>
      </c>
      <c r="CG63" s="2">
        <f t="shared" si="27"/>
        <v>0</v>
      </c>
      <c r="CH63" s="2">
        <f t="shared" si="27"/>
        <v>190.01</v>
      </c>
      <c r="CI63" s="2">
        <f t="shared" si="27"/>
        <v>0</v>
      </c>
      <c r="CJ63" s="2">
        <f t="shared" si="27"/>
        <v>0</v>
      </c>
      <c r="CK63" s="2">
        <f t="shared" si="27"/>
        <v>0</v>
      </c>
      <c r="CL63" s="2">
        <f t="shared" si="27"/>
        <v>0</v>
      </c>
      <c r="CM63" s="2">
        <f t="shared" si="27"/>
        <v>0</v>
      </c>
      <c r="CN63" s="2">
        <f t="shared" si="27"/>
        <v>0</v>
      </c>
      <c r="CO63" s="2">
        <f t="shared" si="27"/>
        <v>0</v>
      </c>
      <c r="CP63" s="2">
        <f t="shared" si="27"/>
        <v>0</v>
      </c>
      <c r="CQ63" s="2">
        <f t="shared" si="27"/>
        <v>0</v>
      </c>
      <c r="CR63" s="2">
        <f t="shared" si="27"/>
        <v>0</v>
      </c>
      <c r="CS63" s="2">
        <f t="shared" si="27"/>
        <v>0</v>
      </c>
      <c r="CT63" s="2">
        <f t="shared" si="27"/>
        <v>0</v>
      </c>
      <c r="CU63" s="2">
        <f t="shared" si="27"/>
        <v>0</v>
      </c>
      <c r="CV63" s="2">
        <f t="shared" si="27"/>
        <v>0</v>
      </c>
      <c r="CW63" s="2">
        <f t="shared" si="27"/>
        <v>0</v>
      </c>
      <c r="CX63" s="2">
        <f t="shared" si="27"/>
        <v>0</v>
      </c>
      <c r="CY63" s="2">
        <f t="shared" si="27"/>
        <v>0</v>
      </c>
      <c r="CZ63" s="2">
        <f t="shared" si="27"/>
        <v>0</v>
      </c>
      <c r="DA63" s="2">
        <f t="shared" si="27"/>
        <v>0</v>
      </c>
      <c r="DB63" s="2">
        <f t="shared" si="27"/>
        <v>0</v>
      </c>
      <c r="DC63" s="2">
        <f t="shared" si="27"/>
        <v>0</v>
      </c>
      <c r="DD63" s="2">
        <f t="shared" si="27"/>
        <v>0</v>
      </c>
      <c r="DE63" s="2">
        <f t="shared" si="27"/>
        <v>0</v>
      </c>
      <c r="DF63" s="2">
        <f t="shared" si="27"/>
        <v>0</v>
      </c>
      <c r="DG63" s="3">
        <f t="shared" ref="DG63:EL63" si="28">DG67</f>
        <v>0</v>
      </c>
      <c r="DH63" s="3">
        <f t="shared" si="28"/>
        <v>0</v>
      </c>
      <c r="DI63" s="3">
        <f t="shared" si="28"/>
        <v>0</v>
      </c>
      <c r="DJ63" s="3">
        <f t="shared" si="28"/>
        <v>0</v>
      </c>
      <c r="DK63" s="3">
        <f t="shared" si="28"/>
        <v>0</v>
      </c>
      <c r="DL63" s="3">
        <f t="shared" si="28"/>
        <v>0</v>
      </c>
      <c r="DM63" s="3">
        <f t="shared" si="28"/>
        <v>0</v>
      </c>
      <c r="DN63" s="3">
        <f t="shared" si="28"/>
        <v>0</v>
      </c>
      <c r="DO63" s="3">
        <f t="shared" si="28"/>
        <v>0</v>
      </c>
      <c r="DP63" s="3">
        <f t="shared" si="28"/>
        <v>0</v>
      </c>
      <c r="DQ63" s="3">
        <f t="shared" si="28"/>
        <v>0</v>
      </c>
      <c r="DR63" s="3">
        <f t="shared" si="28"/>
        <v>0</v>
      </c>
      <c r="DS63" s="3">
        <f t="shared" si="28"/>
        <v>0</v>
      </c>
      <c r="DT63" s="3">
        <f t="shared" si="28"/>
        <v>0</v>
      </c>
      <c r="DU63" s="3">
        <f t="shared" si="28"/>
        <v>0</v>
      </c>
      <c r="DV63" s="3">
        <f t="shared" si="28"/>
        <v>0</v>
      </c>
      <c r="DW63" s="3">
        <f t="shared" si="28"/>
        <v>0</v>
      </c>
      <c r="DX63" s="3">
        <f t="shared" si="28"/>
        <v>0</v>
      </c>
      <c r="DY63" s="3">
        <f t="shared" si="28"/>
        <v>0</v>
      </c>
      <c r="DZ63" s="3">
        <f t="shared" si="28"/>
        <v>0</v>
      </c>
      <c r="EA63" s="3">
        <f t="shared" si="28"/>
        <v>0</v>
      </c>
      <c r="EB63" s="3">
        <f t="shared" si="28"/>
        <v>0</v>
      </c>
      <c r="EC63" s="3">
        <f t="shared" si="28"/>
        <v>0</v>
      </c>
      <c r="ED63" s="3">
        <f t="shared" si="28"/>
        <v>0</v>
      </c>
      <c r="EE63" s="3">
        <f t="shared" si="28"/>
        <v>0</v>
      </c>
      <c r="EF63" s="3">
        <f t="shared" si="28"/>
        <v>0</v>
      </c>
      <c r="EG63" s="3">
        <f t="shared" si="28"/>
        <v>0</v>
      </c>
      <c r="EH63" s="3">
        <f t="shared" si="28"/>
        <v>0</v>
      </c>
      <c r="EI63" s="3">
        <f t="shared" si="28"/>
        <v>0</v>
      </c>
      <c r="EJ63" s="3">
        <f t="shared" si="28"/>
        <v>0</v>
      </c>
      <c r="EK63" s="3">
        <f t="shared" si="28"/>
        <v>0</v>
      </c>
      <c r="EL63" s="3">
        <f t="shared" si="28"/>
        <v>0</v>
      </c>
      <c r="EM63" s="3">
        <f t="shared" ref="EM63:FR63" si="29">EM67</f>
        <v>0</v>
      </c>
      <c r="EN63" s="3">
        <f t="shared" si="29"/>
        <v>0</v>
      </c>
      <c r="EO63" s="3">
        <f t="shared" si="29"/>
        <v>0</v>
      </c>
      <c r="EP63" s="3">
        <f t="shared" si="29"/>
        <v>0</v>
      </c>
      <c r="EQ63" s="3">
        <f t="shared" si="29"/>
        <v>0</v>
      </c>
      <c r="ER63" s="3">
        <f t="shared" si="29"/>
        <v>0</v>
      </c>
      <c r="ES63" s="3">
        <f t="shared" si="29"/>
        <v>0</v>
      </c>
      <c r="ET63" s="3">
        <f t="shared" si="29"/>
        <v>0</v>
      </c>
      <c r="EU63" s="3">
        <f t="shared" si="29"/>
        <v>0</v>
      </c>
      <c r="EV63" s="3">
        <f t="shared" si="29"/>
        <v>0</v>
      </c>
      <c r="EW63" s="3">
        <f t="shared" si="29"/>
        <v>0</v>
      </c>
      <c r="EX63" s="3">
        <f t="shared" si="29"/>
        <v>0</v>
      </c>
      <c r="EY63" s="3">
        <f t="shared" si="29"/>
        <v>0</v>
      </c>
      <c r="EZ63" s="3">
        <f t="shared" si="29"/>
        <v>0</v>
      </c>
      <c r="FA63" s="3">
        <f t="shared" si="29"/>
        <v>0</v>
      </c>
      <c r="FB63" s="3">
        <f t="shared" si="29"/>
        <v>0</v>
      </c>
      <c r="FC63" s="3">
        <f t="shared" si="29"/>
        <v>0</v>
      </c>
      <c r="FD63" s="3">
        <f t="shared" si="29"/>
        <v>0</v>
      </c>
      <c r="FE63" s="3">
        <f t="shared" si="29"/>
        <v>0</v>
      </c>
      <c r="FF63" s="3">
        <f t="shared" si="29"/>
        <v>0</v>
      </c>
      <c r="FG63" s="3">
        <f t="shared" si="29"/>
        <v>0</v>
      </c>
      <c r="FH63" s="3">
        <f t="shared" si="29"/>
        <v>0</v>
      </c>
      <c r="FI63" s="3">
        <f t="shared" si="29"/>
        <v>0</v>
      </c>
      <c r="FJ63" s="3">
        <f t="shared" si="29"/>
        <v>0</v>
      </c>
      <c r="FK63" s="3">
        <f t="shared" si="29"/>
        <v>0</v>
      </c>
      <c r="FL63" s="3">
        <f t="shared" si="29"/>
        <v>0</v>
      </c>
      <c r="FM63" s="3">
        <f t="shared" si="29"/>
        <v>0</v>
      </c>
      <c r="FN63" s="3">
        <f t="shared" si="29"/>
        <v>0</v>
      </c>
      <c r="FO63" s="3">
        <f t="shared" si="29"/>
        <v>0</v>
      </c>
      <c r="FP63" s="3">
        <f t="shared" si="29"/>
        <v>0</v>
      </c>
      <c r="FQ63" s="3">
        <f t="shared" si="29"/>
        <v>0</v>
      </c>
      <c r="FR63" s="3">
        <f t="shared" si="29"/>
        <v>0</v>
      </c>
      <c r="FS63" s="3">
        <f t="shared" ref="FS63:GX63" si="30">FS67</f>
        <v>0</v>
      </c>
      <c r="FT63" s="3">
        <f t="shared" si="30"/>
        <v>0</v>
      </c>
      <c r="FU63" s="3">
        <f t="shared" si="30"/>
        <v>0</v>
      </c>
      <c r="FV63" s="3">
        <f t="shared" si="30"/>
        <v>0</v>
      </c>
      <c r="FW63" s="3">
        <f t="shared" si="30"/>
        <v>0</v>
      </c>
      <c r="FX63" s="3">
        <f t="shared" si="30"/>
        <v>0</v>
      </c>
      <c r="FY63" s="3">
        <f t="shared" si="30"/>
        <v>0</v>
      </c>
      <c r="FZ63" s="3">
        <f t="shared" si="30"/>
        <v>0</v>
      </c>
      <c r="GA63" s="3">
        <f t="shared" si="30"/>
        <v>0</v>
      </c>
      <c r="GB63" s="3">
        <f t="shared" si="30"/>
        <v>0</v>
      </c>
      <c r="GC63" s="3">
        <f t="shared" si="30"/>
        <v>0</v>
      </c>
      <c r="GD63" s="3">
        <f t="shared" si="30"/>
        <v>0</v>
      </c>
      <c r="GE63" s="3">
        <f t="shared" si="30"/>
        <v>0</v>
      </c>
      <c r="GF63" s="3">
        <f t="shared" si="30"/>
        <v>0</v>
      </c>
      <c r="GG63" s="3">
        <f t="shared" si="30"/>
        <v>0</v>
      </c>
      <c r="GH63" s="3">
        <f t="shared" si="30"/>
        <v>0</v>
      </c>
      <c r="GI63" s="3">
        <f t="shared" si="30"/>
        <v>0</v>
      </c>
      <c r="GJ63" s="3">
        <f t="shared" si="30"/>
        <v>0</v>
      </c>
      <c r="GK63" s="3">
        <f t="shared" si="30"/>
        <v>0</v>
      </c>
      <c r="GL63" s="3">
        <f t="shared" si="30"/>
        <v>0</v>
      </c>
      <c r="GM63" s="3">
        <f t="shared" si="30"/>
        <v>0</v>
      </c>
      <c r="GN63" s="3">
        <f t="shared" si="30"/>
        <v>0</v>
      </c>
      <c r="GO63" s="3">
        <f t="shared" si="30"/>
        <v>0</v>
      </c>
      <c r="GP63" s="3">
        <f t="shared" si="30"/>
        <v>0</v>
      </c>
      <c r="GQ63" s="3">
        <f t="shared" si="30"/>
        <v>0</v>
      </c>
      <c r="GR63" s="3">
        <f t="shared" si="30"/>
        <v>0</v>
      </c>
      <c r="GS63" s="3">
        <f t="shared" si="30"/>
        <v>0</v>
      </c>
      <c r="GT63" s="3">
        <f t="shared" si="30"/>
        <v>0</v>
      </c>
      <c r="GU63" s="3">
        <f t="shared" si="30"/>
        <v>0</v>
      </c>
      <c r="GV63" s="3">
        <f t="shared" si="30"/>
        <v>0</v>
      </c>
      <c r="GW63" s="3">
        <f t="shared" si="30"/>
        <v>0</v>
      </c>
      <c r="GX63" s="3">
        <f t="shared" si="30"/>
        <v>0</v>
      </c>
    </row>
    <row r="65" spans="1:245" x14ac:dyDescent="0.2">
      <c r="A65">
        <v>17</v>
      </c>
      <c r="B65">
        <v>1</v>
      </c>
      <c r="E65" t="s">
        <v>84</v>
      </c>
      <c r="F65" t="s">
        <v>85</v>
      </c>
      <c r="G65" t="s">
        <v>86</v>
      </c>
      <c r="H65" t="s">
        <v>87</v>
      </c>
      <c r="I65">
        <f>ROUND(9/1000,9)</f>
        <v>8.9999999999999993E-3</v>
      </c>
      <c r="J65">
        <v>0</v>
      </c>
      <c r="K65">
        <f>ROUND(9/1000,9)</f>
        <v>8.9999999999999993E-3</v>
      </c>
      <c r="O65">
        <f>ROUND(CP65,2)</f>
        <v>190.01</v>
      </c>
      <c r="P65">
        <f>ROUND(CQ65*I65,2)</f>
        <v>190.01</v>
      </c>
      <c r="Q65">
        <f>ROUND(CR65*I65,2)</f>
        <v>0</v>
      </c>
      <c r="R65">
        <f>ROUND(CS65*I65,2)</f>
        <v>0</v>
      </c>
      <c r="S65">
        <f>ROUND(CT65*I65,2)</f>
        <v>0</v>
      </c>
      <c r="T65">
        <f>ROUND(CU65*I65,2)</f>
        <v>0</v>
      </c>
      <c r="U65">
        <f>CV65*I65</f>
        <v>0</v>
      </c>
      <c r="V65">
        <f>CW65*I65</f>
        <v>0</v>
      </c>
      <c r="W65">
        <f>ROUND(CX65*I65,2)</f>
        <v>0.01</v>
      </c>
      <c r="X65">
        <f>ROUND(CY65,2)</f>
        <v>0</v>
      </c>
      <c r="Y65">
        <f>ROUND(CZ65,2)</f>
        <v>0</v>
      </c>
      <c r="AA65">
        <v>109167002</v>
      </c>
      <c r="AB65">
        <f>ROUND((AC65+AD65+AF65),6)</f>
        <v>1343</v>
      </c>
      <c r="AC65">
        <f>ROUND((ES65),6)</f>
        <v>1343</v>
      </c>
      <c r="AD65">
        <f>ROUND((((ET65)-(EU65))+AE65),6)</f>
        <v>0</v>
      </c>
      <c r="AE65">
        <f>ROUND((EU65),6)</f>
        <v>0</v>
      </c>
      <c r="AF65">
        <f>ROUND((EV65),6)</f>
        <v>0</v>
      </c>
      <c r="AG65">
        <f>ROUND((AP65),6)</f>
        <v>0</v>
      </c>
      <c r="AH65">
        <f>(EW65)</f>
        <v>0</v>
      </c>
      <c r="AI65">
        <f>(EX65)</f>
        <v>0</v>
      </c>
      <c r="AJ65">
        <f>(AS65)</f>
        <v>1.03</v>
      </c>
      <c r="AK65">
        <v>1343</v>
      </c>
      <c r="AL65">
        <v>1343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1.03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15.72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2</v>
      </c>
      <c r="BJ65" t="s">
        <v>88</v>
      </c>
      <c r="BM65">
        <v>500002</v>
      </c>
      <c r="BN65">
        <v>0</v>
      </c>
      <c r="BO65" t="s">
        <v>85</v>
      </c>
      <c r="BP65">
        <v>1</v>
      </c>
      <c r="BQ65">
        <v>12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>(P65+Q65+S65)</f>
        <v>190.01</v>
      </c>
      <c r="CQ65">
        <f>AC65*BC65</f>
        <v>21111.96</v>
      </c>
      <c r="CR65">
        <f>AD65*BB65</f>
        <v>0</v>
      </c>
      <c r="CS65">
        <f>AE65*BS65</f>
        <v>0</v>
      </c>
      <c r="CT65">
        <f>AF65*BA65</f>
        <v>0</v>
      </c>
      <c r="CU65">
        <f>AG65</f>
        <v>0</v>
      </c>
      <c r="CV65">
        <f>AH65</f>
        <v>0</v>
      </c>
      <c r="CW65">
        <f>AI65</f>
        <v>0</v>
      </c>
      <c r="CX65">
        <f>AJ65</f>
        <v>1.03</v>
      </c>
      <c r="CY65">
        <f>(((S65+R65)*AT65)/100)</f>
        <v>0</v>
      </c>
      <c r="CZ65">
        <f>(((S65+R65)*AU65)/100)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87</v>
      </c>
      <c r="DW65" t="s">
        <v>89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102156758</v>
      </c>
      <c r="EF65">
        <v>12</v>
      </c>
      <c r="EG65" t="s">
        <v>90</v>
      </c>
      <c r="EH65">
        <v>0</v>
      </c>
      <c r="EI65" t="s">
        <v>3</v>
      </c>
      <c r="EJ65">
        <v>2</v>
      </c>
      <c r="EK65">
        <v>500002</v>
      </c>
      <c r="EL65" t="s">
        <v>91</v>
      </c>
      <c r="EM65" t="s">
        <v>92</v>
      </c>
      <c r="EO65" t="s">
        <v>3</v>
      </c>
      <c r="EQ65">
        <v>0</v>
      </c>
      <c r="ER65">
        <v>1343</v>
      </c>
      <c r="ES65">
        <v>1343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FQ65">
        <v>0</v>
      </c>
      <c r="FR65">
        <f>ROUND(IF(AND(BH65=3,BI65=3),P65,0),2)</f>
        <v>0</v>
      </c>
      <c r="FS65">
        <v>0</v>
      </c>
      <c r="FX65">
        <v>0</v>
      </c>
      <c r="FY65">
        <v>0</v>
      </c>
      <c r="GA65" t="s">
        <v>3</v>
      </c>
      <c r="GD65">
        <v>1</v>
      </c>
      <c r="GF65">
        <v>1186072627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>ROUND(IF(AND(BH65=3,BI65=3,FS65&lt;&gt;0),P65,0),2)</f>
        <v>0</v>
      </c>
      <c r="GM65">
        <f>ROUND(O65+X65+Y65,2)+GX65</f>
        <v>190.01</v>
      </c>
      <c r="GN65">
        <f>IF(OR(BI65=0,BI65=1),ROUND(O65+X65+Y65,2),0)</f>
        <v>0</v>
      </c>
      <c r="GO65">
        <f>IF(BI65=2,ROUND(O65+X65+Y65,2),0)</f>
        <v>190.01</v>
      </c>
      <c r="GP65">
        <f>IF(BI65=4,ROUND(O65+X65+Y65,2)+GX65,0)</f>
        <v>0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7" spans="1:245" x14ac:dyDescent="0.2">
      <c r="A67" s="2">
        <v>51</v>
      </c>
      <c r="B67" s="2">
        <f>B61</f>
        <v>1</v>
      </c>
      <c r="C67" s="2">
        <f>A61</f>
        <v>4</v>
      </c>
      <c r="D67" s="2">
        <f>ROW(A61)</f>
        <v>61</v>
      </c>
      <c r="E67" s="2"/>
      <c r="F67" s="2" t="str">
        <f>IF(F61&lt;&gt;"",F61,"")</f>
        <v>Новый раздел</v>
      </c>
      <c r="G67" s="2" t="str">
        <f>IF(G61&lt;&gt;"",G61,"")</f>
        <v>Материал</v>
      </c>
      <c r="H67" s="2">
        <v>0</v>
      </c>
      <c r="I67" s="2"/>
      <c r="J67" s="2"/>
      <c r="K67" s="2"/>
      <c r="L67" s="2"/>
      <c r="M67" s="2"/>
      <c r="N67" s="2"/>
      <c r="O67" s="2">
        <f t="shared" ref="O67:T67" si="31">ROUND(AB67,2)</f>
        <v>190.01</v>
      </c>
      <c r="P67" s="2">
        <f t="shared" si="31"/>
        <v>190.01</v>
      </c>
      <c r="Q67" s="2">
        <f t="shared" si="31"/>
        <v>0</v>
      </c>
      <c r="R67" s="2">
        <f t="shared" si="31"/>
        <v>0</v>
      </c>
      <c r="S67" s="2">
        <f t="shared" si="31"/>
        <v>0</v>
      </c>
      <c r="T67" s="2">
        <f t="shared" si="31"/>
        <v>0</v>
      </c>
      <c r="U67" s="2">
        <f>AH67</f>
        <v>0</v>
      </c>
      <c r="V67" s="2">
        <f>AI67</f>
        <v>0</v>
      </c>
      <c r="W67" s="2">
        <f>ROUND(AJ67,2)</f>
        <v>0.01</v>
      </c>
      <c r="X67" s="2">
        <f>ROUND(AK67,2)</f>
        <v>0</v>
      </c>
      <c r="Y67" s="2">
        <f>ROUND(AL67,2)</f>
        <v>0</v>
      </c>
      <c r="Z67" s="2"/>
      <c r="AA67" s="2"/>
      <c r="AB67" s="2">
        <f>ROUND(SUMIF(AA65:AA65,"=109167002",O65:O65),2)</f>
        <v>190.01</v>
      </c>
      <c r="AC67" s="2">
        <f>ROUND(SUMIF(AA65:AA65,"=109167002",P65:P65),2)</f>
        <v>190.01</v>
      </c>
      <c r="AD67" s="2">
        <f>ROUND(SUMIF(AA65:AA65,"=109167002",Q65:Q65),2)</f>
        <v>0</v>
      </c>
      <c r="AE67" s="2">
        <f>ROUND(SUMIF(AA65:AA65,"=109167002",R65:R65),2)</f>
        <v>0</v>
      </c>
      <c r="AF67" s="2">
        <f>ROUND(SUMIF(AA65:AA65,"=109167002",S65:S65),2)</f>
        <v>0</v>
      </c>
      <c r="AG67" s="2">
        <f>ROUND(SUMIF(AA65:AA65,"=109167002",T65:T65),2)</f>
        <v>0</v>
      </c>
      <c r="AH67" s="2">
        <f>SUMIF(AA65:AA65,"=109167002",U65:U65)</f>
        <v>0</v>
      </c>
      <c r="AI67" s="2">
        <f>SUMIF(AA65:AA65,"=109167002",V65:V65)</f>
        <v>0</v>
      </c>
      <c r="AJ67" s="2">
        <f>ROUND(SUMIF(AA65:AA65,"=109167002",W65:W65),2)</f>
        <v>0.01</v>
      </c>
      <c r="AK67" s="2">
        <f>ROUND(SUMIF(AA65:AA65,"=109167002",X65:X65),2)</f>
        <v>0</v>
      </c>
      <c r="AL67" s="2">
        <f>ROUND(SUMIF(AA65:AA65,"=109167002",Y65:Y65),2)</f>
        <v>0</v>
      </c>
      <c r="AM67" s="2"/>
      <c r="AN67" s="2"/>
      <c r="AO67" s="2">
        <f t="shared" ref="AO67:BD67" si="32">ROUND(BX67,2)</f>
        <v>0</v>
      </c>
      <c r="AP67" s="2">
        <f t="shared" si="32"/>
        <v>0</v>
      </c>
      <c r="AQ67" s="2">
        <f t="shared" si="32"/>
        <v>0</v>
      </c>
      <c r="AR67" s="2">
        <f t="shared" si="32"/>
        <v>190.01</v>
      </c>
      <c r="AS67" s="2">
        <f t="shared" si="32"/>
        <v>0</v>
      </c>
      <c r="AT67" s="2">
        <f t="shared" si="32"/>
        <v>190.01</v>
      </c>
      <c r="AU67" s="2">
        <f t="shared" si="32"/>
        <v>0</v>
      </c>
      <c r="AV67" s="2">
        <f t="shared" si="32"/>
        <v>190.01</v>
      </c>
      <c r="AW67" s="2">
        <f t="shared" si="32"/>
        <v>190.01</v>
      </c>
      <c r="AX67" s="2">
        <f t="shared" si="32"/>
        <v>0</v>
      </c>
      <c r="AY67" s="2">
        <f t="shared" si="32"/>
        <v>190.01</v>
      </c>
      <c r="AZ67" s="2">
        <f t="shared" si="32"/>
        <v>0</v>
      </c>
      <c r="BA67" s="2">
        <f t="shared" si="32"/>
        <v>0</v>
      </c>
      <c r="BB67" s="2">
        <f t="shared" si="32"/>
        <v>0</v>
      </c>
      <c r="BC67" s="2">
        <f t="shared" si="32"/>
        <v>0</v>
      </c>
      <c r="BD67" s="2">
        <f t="shared" si="32"/>
        <v>0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>
        <f>ROUND(SUMIF(AA65:AA65,"=109167002",FQ65:FQ65),2)</f>
        <v>0</v>
      </c>
      <c r="BY67" s="2">
        <f>ROUND(SUMIF(AA65:AA65,"=109167002",FR65:FR65),2)</f>
        <v>0</v>
      </c>
      <c r="BZ67" s="2">
        <f>ROUND(SUMIF(AA65:AA65,"=109167002",GL65:GL65),2)</f>
        <v>0</v>
      </c>
      <c r="CA67" s="2">
        <f>ROUND(SUMIF(AA65:AA65,"=109167002",GM65:GM65),2)</f>
        <v>190.01</v>
      </c>
      <c r="CB67" s="2">
        <f>ROUND(SUMIF(AA65:AA65,"=109167002",GN65:GN65),2)</f>
        <v>0</v>
      </c>
      <c r="CC67" s="2">
        <f>ROUND(SUMIF(AA65:AA65,"=109167002",GO65:GO65),2)</f>
        <v>190.01</v>
      </c>
      <c r="CD67" s="2">
        <f>ROUND(SUMIF(AA65:AA65,"=109167002",GP65:GP65),2)</f>
        <v>0</v>
      </c>
      <c r="CE67" s="2">
        <f>AC67-BX67</f>
        <v>190.01</v>
      </c>
      <c r="CF67" s="2">
        <f>AC67-BY67</f>
        <v>190.01</v>
      </c>
      <c r="CG67" s="2">
        <f>BX67-BZ67</f>
        <v>0</v>
      </c>
      <c r="CH67" s="2">
        <f>AC67-BX67-BY67+BZ67</f>
        <v>190.01</v>
      </c>
      <c r="CI67" s="2">
        <f>BY67-BZ67</f>
        <v>0</v>
      </c>
      <c r="CJ67" s="2">
        <f>ROUND(SUMIF(AA65:AA65,"=109167002",GX65:GX65),2)</f>
        <v>0</v>
      </c>
      <c r="CK67" s="2">
        <f>ROUND(SUMIF(AA65:AA65,"=109167002",GY65:GY65),2)</f>
        <v>0</v>
      </c>
      <c r="CL67" s="2">
        <f>ROUND(SUMIF(AA65:AA65,"=109167002",GZ65:GZ65),2)</f>
        <v>0</v>
      </c>
      <c r="CM67" s="2">
        <f>ROUND(SUMIF(AA65:AA65,"=109167002",HD65:HD65),2)</f>
        <v>0</v>
      </c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>
        <v>0</v>
      </c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201</v>
      </c>
      <c r="F69" s="4">
        <f>ROUND(Source!O67,O69)</f>
        <v>190.01</v>
      </c>
      <c r="G69" s="4" t="s">
        <v>29</v>
      </c>
      <c r="H69" s="4" t="s">
        <v>30</v>
      </c>
      <c r="I69" s="4"/>
      <c r="J69" s="4"/>
      <c r="K69" s="4">
        <v>201</v>
      </c>
      <c r="L69" s="4">
        <v>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190.01</v>
      </c>
      <c r="X69" s="4">
        <v>1</v>
      </c>
      <c r="Y69" s="4">
        <v>190.01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202</v>
      </c>
      <c r="F70" s="4">
        <f>ROUND(Source!P67,O70)</f>
        <v>190.01</v>
      </c>
      <c r="G70" s="4" t="s">
        <v>31</v>
      </c>
      <c r="H70" s="4" t="s">
        <v>32</v>
      </c>
      <c r="I70" s="4"/>
      <c r="J70" s="4"/>
      <c r="K70" s="4">
        <v>202</v>
      </c>
      <c r="L70" s="4">
        <v>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190.01</v>
      </c>
      <c r="X70" s="4">
        <v>1</v>
      </c>
      <c r="Y70" s="4">
        <v>190.01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222</v>
      </c>
      <c r="F71" s="4">
        <f>ROUND(Source!AO67,O71)</f>
        <v>0</v>
      </c>
      <c r="G71" s="4" t="s">
        <v>33</v>
      </c>
      <c r="H71" s="4" t="s">
        <v>34</v>
      </c>
      <c r="I71" s="4"/>
      <c r="J71" s="4"/>
      <c r="K71" s="4">
        <v>222</v>
      </c>
      <c r="L71" s="4">
        <v>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225</v>
      </c>
      <c r="F72" s="4">
        <f>ROUND(Source!AV67,O72)</f>
        <v>190.01</v>
      </c>
      <c r="G72" s="4" t="s">
        <v>35</v>
      </c>
      <c r="H72" s="4" t="s">
        <v>36</v>
      </c>
      <c r="I72" s="4"/>
      <c r="J72" s="4"/>
      <c r="K72" s="4">
        <v>225</v>
      </c>
      <c r="L72" s="4">
        <v>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190.01</v>
      </c>
      <c r="X72" s="4">
        <v>1</v>
      </c>
      <c r="Y72" s="4">
        <v>190.01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226</v>
      </c>
      <c r="F73" s="4">
        <f>ROUND(Source!AW67,O73)</f>
        <v>190.01</v>
      </c>
      <c r="G73" s="4" t="s">
        <v>37</v>
      </c>
      <c r="H73" s="4" t="s">
        <v>38</v>
      </c>
      <c r="I73" s="4"/>
      <c r="J73" s="4"/>
      <c r="K73" s="4">
        <v>226</v>
      </c>
      <c r="L73" s="4">
        <v>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190.01</v>
      </c>
      <c r="X73" s="4">
        <v>1</v>
      </c>
      <c r="Y73" s="4">
        <v>190.01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ROUND(Source!AX67,O74)</f>
        <v>0</v>
      </c>
      <c r="G74" s="4" t="s">
        <v>39</v>
      </c>
      <c r="H74" s="4" t="s">
        <v>40</v>
      </c>
      <c r="I74" s="4"/>
      <c r="J74" s="4"/>
      <c r="K74" s="4">
        <v>227</v>
      </c>
      <c r="L74" s="4">
        <v>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228</v>
      </c>
      <c r="F75" s="4">
        <f>ROUND(Source!AY67,O75)</f>
        <v>190.01</v>
      </c>
      <c r="G75" s="4" t="s">
        <v>41</v>
      </c>
      <c r="H75" s="4" t="s">
        <v>42</v>
      </c>
      <c r="I75" s="4"/>
      <c r="J75" s="4"/>
      <c r="K75" s="4">
        <v>228</v>
      </c>
      <c r="L75" s="4">
        <v>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190.01</v>
      </c>
      <c r="X75" s="4">
        <v>1</v>
      </c>
      <c r="Y75" s="4">
        <v>190.01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216</v>
      </c>
      <c r="F76" s="4">
        <f>ROUND(Source!AP67,O76)</f>
        <v>0</v>
      </c>
      <c r="G76" s="4" t="s">
        <v>43</v>
      </c>
      <c r="H76" s="4" t="s">
        <v>44</v>
      </c>
      <c r="I76" s="4"/>
      <c r="J76" s="4"/>
      <c r="K76" s="4">
        <v>216</v>
      </c>
      <c r="L76" s="4">
        <v>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223</v>
      </c>
      <c r="F77" s="4">
        <f>ROUND(Source!AQ67,O77)</f>
        <v>0</v>
      </c>
      <c r="G77" s="4" t="s">
        <v>45</v>
      </c>
      <c r="H77" s="4" t="s">
        <v>46</v>
      </c>
      <c r="I77" s="4"/>
      <c r="J77" s="4"/>
      <c r="K77" s="4">
        <v>223</v>
      </c>
      <c r="L77" s="4">
        <v>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229</v>
      </c>
      <c r="F78" s="4">
        <f>ROUND(Source!AZ67,O78)</f>
        <v>0</v>
      </c>
      <c r="G78" s="4" t="s">
        <v>47</v>
      </c>
      <c r="H78" s="4" t="s">
        <v>48</v>
      </c>
      <c r="I78" s="4"/>
      <c r="J78" s="4"/>
      <c r="K78" s="4">
        <v>229</v>
      </c>
      <c r="L78" s="4">
        <v>10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203</v>
      </c>
      <c r="F79" s="4">
        <f>ROUND(Source!Q67,O79)</f>
        <v>0</v>
      </c>
      <c r="G79" s="4" t="s">
        <v>49</v>
      </c>
      <c r="H79" s="4" t="s">
        <v>50</v>
      </c>
      <c r="I79" s="4"/>
      <c r="J79" s="4"/>
      <c r="K79" s="4">
        <v>203</v>
      </c>
      <c r="L79" s="4">
        <v>11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231</v>
      </c>
      <c r="F80" s="4">
        <f>ROUND(Source!BB67,O80)</f>
        <v>0</v>
      </c>
      <c r="G80" s="4" t="s">
        <v>51</v>
      </c>
      <c r="H80" s="4" t="s">
        <v>52</v>
      </c>
      <c r="I80" s="4"/>
      <c r="J80" s="4"/>
      <c r="K80" s="4">
        <v>231</v>
      </c>
      <c r="L80" s="4">
        <v>12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204</v>
      </c>
      <c r="F81" s="4">
        <f>ROUND(Source!R67,O81)</f>
        <v>0</v>
      </c>
      <c r="G81" s="4" t="s">
        <v>53</v>
      </c>
      <c r="H81" s="4" t="s">
        <v>54</v>
      </c>
      <c r="I81" s="4"/>
      <c r="J81" s="4"/>
      <c r="K81" s="4">
        <v>204</v>
      </c>
      <c r="L81" s="4">
        <v>13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205</v>
      </c>
      <c r="F82" s="4">
        <f>ROUND(Source!S67,O82)</f>
        <v>0</v>
      </c>
      <c r="G82" s="4" t="s">
        <v>55</v>
      </c>
      <c r="H82" s="4" t="s">
        <v>56</v>
      </c>
      <c r="I82" s="4"/>
      <c r="J82" s="4"/>
      <c r="K82" s="4">
        <v>205</v>
      </c>
      <c r="L82" s="4">
        <v>14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232</v>
      </c>
      <c r="F83" s="4">
        <f>ROUND(Source!BC67,O83)</f>
        <v>0</v>
      </c>
      <c r="G83" s="4" t="s">
        <v>57</v>
      </c>
      <c r="H83" s="4" t="s">
        <v>58</v>
      </c>
      <c r="I83" s="4"/>
      <c r="J83" s="4"/>
      <c r="K83" s="4">
        <v>232</v>
      </c>
      <c r="L83" s="4">
        <v>15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214</v>
      </c>
      <c r="F84" s="4">
        <f>ROUND(Source!AS67,O84)</f>
        <v>0</v>
      </c>
      <c r="G84" s="4" t="s">
        <v>59</v>
      </c>
      <c r="H84" s="4" t="s">
        <v>60</v>
      </c>
      <c r="I84" s="4"/>
      <c r="J84" s="4"/>
      <c r="K84" s="4">
        <v>214</v>
      </c>
      <c r="L84" s="4">
        <v>16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215</v>
      </c>
      <c r="F85" s="4">
        <f>ROUND(Source!AT67,O85)</f>
        <v>190.01</v>
      </c>
      <c r="G85" s="4" t="s">
        <v>61</v>
      </c>
      <c r="H85" s="4" t="s">
        <v>62</v>
      </c>
      <c r="I85" s="4"/>
      <c r="J85" s="4"/>
      <c r="K85" s="4">
        <v>215</v>
      </c>
      <c r="L85" s="4">
        <v>17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190.01</v>
      </c>
      <c r="X85" s="4">
        <v>1</v>
      </c>
      <c r="Y85" s="4">
        <v>190.01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217</v>
      </c>
      <c r="F86" s="4">
        <f>ROUND(Source!AU67,O86)</f>
        <v>0</v>
      </c>
      <c r="G86" s="4" t="s">
        <v>63</v>
      </c>
      <c r="H86" s="4" t="s">
        <v>64</v>
      </c>
      <c r="I86" s="4"/>
      <c r="J86" s="4"/>
      <c r="K86" s="4">
        <v>217</v>
      </c>
      <c r="L86" s="4">
        <v>18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230</v>
      </c>
      <c r="F87" s="4">
        <f>ROUND(Source!BA67,O87)</f>
        <v>0</v>
      </c>
      <c r="G87" s="4" t="s">
        <v>65</v>
      </c>
      <c r="H87" s="4" t="s">
        <v>66</v>
      </c>
      <c r="I87" s="4"/>
      <c r="J87" s="4"/>
      <c r="K87" s="4">
        <v>230</v>
      </c>
      <c r="L87" s="4">
        <v>19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206</v>
      </c>
      <c r="F88" s="4">
        <f>ROUND(Source!T67,O88)</f>
        <v>0</v>
      </c>
      <c r="G88" s="4" t="s">
        <v>67</v>
      </c>
      <c r="H88" s="4" t="s">
        <v>68</v>
      </c>
      <c r="I88" s="4"/>
      <c r="J88" s="4"/>
      <c r="K88" s="4">
        <v>206</v>
      </c>
      <c r="L88" s="4">
        <v>20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207</v>
      </c>
      <c r="F89" s="4">
        <f>Source!U67</f>
        <v>0</v>
      </c>
      <c r="G89" s="4" t="s">
        <v>69</v>
      </c>
      <c r="H89" s="4" t="s">
        <v>70</v>
      </c>
      <c r="I89" s="4"/>
      <c r="J89" s="4"/>
      <c r="K89" s="4">
        <v>207</v>
      </c>
      <c r="L89" s="4">
        <v>21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208</v>
      </c>
      <c r="F90" s="4">
        <f>Source!V67</f>
        <v>0</v>
      </c>
      <c r="G90" s="4" t="s">
        <v>71</v>
      </c>
      <c r="H90" s="4" t="s">
        <v>72</v>
      </c>
      <c r="I90" s="4"/>
      <c r="J90" s="4"/>
      <c r="K90" s="4">
        <v>208</v>
      </c>
      <c r="L90" s="4">
        <v>22</v>
      </c>
      <c r="M90" s="4">
        <v>3</v>
      </c>
      <c r="N90" s="4" t="s">
        <v>3</v>
      </c>
      <c r="O90" s="4">
        <v>-1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209</v>
      </c>
      <c r="F91" s="4">
        <f>ROUND(Source!W67,O91)</f>
        <v>0.01</v>
      </c>
      <c r="G91" s="4" t="s">
        <v>73</v>
      </c>
      <c r="H91" s="4" t="s">
        <v>74</v>
      </c>
      <c r="I91" s="4"/>
      <c r="J91" s="4"/>
      <c r="K91" s="4">
        <v>209</v>
      </c>
      <c r="L91" s="4">
        <v>23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0.01</v>
      </c>
      <c r="X91" s="4">
        <v>1</v>
      </c>
      <c r="Y91" s="4">
        <v>0.01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233</v>
      </c>
      <c r="F92" s="4">
        <f>ROUND(Source!BD67,O92)</f>
        <v>0</v>
      </c>
      <c r="G92" s="4" t="s">
        <v>75</v>
      </c>
      <c r="H92" s="4" t="s">
        <v>76</v>
      </c>
      <c r="I92" s="4"/>
      <c r="J92" s="4"/>
      <c r="K92" s="4">
        <v>233</v>
      </c>
      <c r="L92" s="4">
        <v>24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ROUND(Source!X67,O93)</f>
        <v>0</v>
      </c>
      <c r="G93" s="4" t="s">
        <v>77</v>
      </c>
      <c r="H93" s="4" t="s">
        <v>78</v>
      </c>
      <c r="I93" s="4"/>
      <c r="J93" s="4"/>
      <c r="K93" s="4">
        <v>210</v>
      </c>
      <c r="L93" s="4">
        <v>25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ROUND(Source!Y67,O94)</f>
        <v>0</v>
      </c>
      <c r="G94" s="4" t="s">
        <v>79</v>
      </c>
      <c r="H94" s="4" t="s">
        <v>80</v>
      </c>
      <c r="I94" s="4"/>
      <c r="J94" s="4"/>
      <c r="K94" s="4">
        <v>211</v>
      </c>
      <c r="L94" s="4">
        <v>26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ROUND(Source!AR67,O95)</f>
        <v>190.01</v>
      </c>
      <c r="G95" s="4" t="s">
        <v>81</v>
      </c>
      <c r="H95" s="4" t="s">
        <v>82</v>
      </c>
      <c r="I95" s="4"/>
      <c r="J95" s="4"/>
      <c r="K95" s="4">
        <v>224</v>
      </c>
      <c r="L95" s="4">
        <v>27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190.01</v>
      </c>
      <c r="X95" s="4">
        <v>1</v>
      </c>
      <c r="Y95" s="4">
        <v>190.01</v>
      </c>
      <c r="Z95" s="4"/>
      <c r="AA95" s="4"/>
      <c r="AB95" s="4"/>
    </row>
    <row r="97" spans="1:245" x14ac:dyDescent="0.2">
      <c r="A97" s="1">
        <v>4</v>
      </c>
      <c r="B97" s="1">
        <v>1</v>
      </c>
      <c r="C97" s="1"/>
      <c r="D97" s="1">
        <f>ROW(A103)</f>
        <v>103</v>
      </c>
      <c r="E97" s="1"/>
      <c r="F97" s="1" t="s">
        <v>13</v>
      </c>
      <c r="G97" s="1" t="s">
        <v>93</v>
      </c>
      <c r="H97" s="1" t="s">
        <v>3</v>
      </c>
      <c r="I97" s="1">
        <v>0</v>
      </c>
      <c r="J97" s="1"/>
      <c r="K97" s="1">
        <v>0</v>
      </c>
      <c r="L97" s="1"/>
      <c r="M97" s="1" t="s">
        <v>3</v>
      </c>
      <c r="N97" s="1"/>
      <c r="O97" s="1"/>
      <c r="P97" s="1"/>
      <c r="Q97" s="1"/>
      <c r="R97" s="1"/>
      <c r="S97" s="1">
        <v>0</v>
      </c>
      <c r="T97" s="1"/>
      <c r="U97" s="1" t="s">
        <v>3</v>
      </c>
      <c r="V97" s="1">
        <v>0</v>
      </c>
      <c r="W97" s="1"/>
      <c r="X97" s="1"/>
      <c r="Y97" s="1"/>
      <c r="Z97" s="1"/>
      <c r="AA97" s="1"/>
      <c r="AB97" s="1" t="s">
        <v>3</v>
      </c>
      <c r="AC97" s="1" t="s">
        <v>3</v>
      </c>
      <c r="AD97" s="1" t="s">
        <v>3</v>
      </c>
      <c r="AE97" s="1" t="s">
        <v>3</v>
      </c>
      <c r="AF97" s="1" t="s">
        <v>3</v>
      </c>
      <c r="AG97" s="1" t="s">
        <v>3</v>
      </c>
      <c r="AH97" s="1"/>
      <c r="AI97" s="1"/>
      <c r="AJ97" s="1"/>
      <c r="AK97" s="1"/>
      <c r="AL97" s="1"/>
      <c r="AM97" s="1"/>
      <c r="AN97" s="1"/>
      <c r="AO97" s="1"/>
      <c r="AP97" s="1" t="s">
        <v>3</v>
      </c>
      <c r="AQ97" s="1" t="s">
        <v>3</v>
      </c>
      <c r="AR97" s="1" t="s">
        <v>3</v>
      </c>
      <c r="AS97" s="1"/>
      <c r="AT97" s="1"/>
      <c r="AU97" s="1"/>
      <c r="AV97" s="1"/>
      <c r="AW97" s="1"/>
      <c r="AX97" s="1"/>
      <c r="AY97" s="1"/>
      <c r="AZ97" s="1" t="s">
        <v>3</v>
      </c>
      <c r="BA97" s="1"/>
      <c r="BB97" s="1" t="s">
        <v>3</v>
      </c>
      <c r="BC97" s="1" t="s">
        <v>3</v>
      </c>
      <c r="BD97" s="1" t="s">
        <v>3</v>
      </c>
      <c r="BE97" s="1" t="s">
        <v>3</v>
      </c>
      <c r="BF97" s="1" t="s">
        <v>3</v>
      </c>
      <c r="BG97" s="1" t="s">
        <v>3</v>
      </c>
      <c r="BH97" s="1" t="s">
        <v>3</v>
      </c>
      <c r="BI97" s="1" t="s">
        <v>3</v>
      </c>
      <c r="BJ97" s="1" t="s">
        <v>3</v>
      </c>
      <c r="BK97" s="1" t="s">
        <v>3</v>
      </c>
      <c r="BL97" s="1" t="s">
        <v>3</v>
      </c>
      <c r="BM97" s="1" t="s">
        <v>3</v>
      </c>
      <c r="BN97" s="1" t="s">
        <v>3</v>
      </c>
      <c r="BO97" s="1" t="s">
        <v>3</v>
      </c>
      <c r="BP97" s="1" t="s">
        <v>3</v>
      </c>
      <c r="BQ97" s="1"/>
      <c r="BR97" s="1"/>
      <c r="BS97" s="1"/>
      <c r="BT97" s="1"/>
      <c r="BU97" s="1"/>
      <c r="BV97" s="1"/>
      <c r="BW97" s="1"/>
      <c r="BX97" s="1">
        <v>0</v>
      </c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>
        <v>0</v>
      </c>
    </row>
    <row r="99" spans="1:245" x14ac:dyDescent="0.2">
      <c r="A99" s="2">
        <v>52</v>
      </c>
      <c r="B99" s="2">
        <f t="shared" ref="B99:G99" si="33">B103</f>
        <v>1</v>
      </c>
      <c r="C99" s="2">
        <f t="shared" si="33"/>
        <v>4</v>
      </c>
      <c r="D99" s="2">
        <f t="shared" si="33"/>
        <v>97</v>
      </c>
      <c r="E99" s="2">
        <f t="shared" si="33"/>
        <v>0</v>
      </c>
      <c r="F99" s="2" t="str">
        <f t="shared" si="33"/>
        <v>Новый раздел</v>
      </c>
      <c r="G99" s="2" t="str">
        <f t="shared" si="33"/>
        <v>Оборудование</v>
      </c>
      <c r="H99" s="2"/>
      <c r="I99" s="2"/>
      <c r="J99" s="2"/>
      <c r="K99" s="2"/>
      <c r="L99" s="2"/>
      <c r="M99" s="2"/>
      <c r="N99" s="2"/>
      <c r="O99" s="2">
        <f t="shared" ref="O99:AT99" si="34">O103</f>
        <v>265464.77</v>
      </c>
      <c r="P99" s="2">
        <f t="shared" si="34"/>
        <v>265464.77</v>
      </c>
      <c r="Q99" s="2">
        <f t="shared" si="34"/>
        <v>0</v>
      </c>
      <c r="R99" s="2">
        <f t="shared" si="34"/>
        <v>0</v>
      </c>
      <c r="S99" s="2">
        <f t="shared" si="34"/>
        <v>0</v>
      </c>
      <c r="T99" s="2">
        <f t="shared" si="34"/>
        <v>0</v>
      </c>
      <c r="U99" s="2">
        <f t="shared" si="34"/>
        <v>0</v>
      </c>
      <c r="V99" s="2">
        <f t="shared" si="34"/>
        <v>0</v>
      </c>
      <c r="W99" s="2">
        <f t="shared" si="34"/>
        <v>0</v>
      </c>
      <c r="X99" s="2">
        <f t="shared" si="34"/>
        <v>0</v>
      </c>
      <c r="Y99" s="2">
        <f t="shared" si="34"/>
        <v>0</v>
      </c>
      <c r="Z99" s="2">
        <f t="shared" si="34"/>
        <v>0</v>
      </c>
      <c r="AA99" s="2">
        <f t="shared" si="34"/>
        <v>0</v>
      </c>
      <c r="AB99" s="2">
        <f t="shared" si="34"/>
        <v>265464.77</v>
      </c>
      <c r="AC99" s="2">
        <f t="shared" si="34"/>
        <v>265464.77</v>
      </c>
      <c r="AD99" s="2">
        <f t="shared" si="34"/>
        <v>0</v>
      </c>
      <c r="AE99" s="2">
        <f t="shared" si="34"/>
        <v>0</v>
      </c>
      <c r="AF99" s="2">
        <f t="shared" si="34"/>
        <v>0</v>
      </c>
      <c r="AG99" s="2">
        <f t="shared" si="34"/>
        <v>0</v>
      </c>
      <c r="AH99" s="2">
        <f t="shared" si="34"/>
        <v>0</v>
      </c>
      <c r="AI99" s="2">
        <f t="shared" si="34"/>
        <v>0</v>
      </c>
      <c r="AJ99" s="2">
        <f t="shared" si="34"/>
        <v>0</v>
      </c>
      <c r="AK99" s="2">
        <f t="shared" si="34"/>
        <v>0</v>
      </c>
      <c r="AL99" s="2">
        <f t="shared" si="34"/>
        <v>0</v>
      </c>
      <c r="AM99" s="2">
        <f t="shared" si="34"/>
        <v>0</v>
      </c>
      <c r="AN99" s="2">
        <f t="shared" si="34"/>
        <v>0</v>
      </c>
      <c r="AO99" s="2">
        <f t="shared" si="34"/>
        <v>0</v>
      </c>
      <c r="AP99" s="2">
        <f t="shared" si="34"/>
        <v>265464.77</v>
      </c>
      <c r="AQ99" s="2">
        <f t="shared" si="34"/>
        <v>0</v>
      </c>
      <c r="AR99" s="2">
        <f t="shared" si="34"/>
        <v>265464.77</v>
      </c>
      <c r="AS99" s="2">
        <f t="shared" si="34"/>
        <v>0</v>
      </c>
      <c r="AT99" s="2">
        <f t="shared" si="34"/>
        <v>0</v>
      </c>
      <c r="AU99" s="2">
        <f t="shared" ref="AU99:BZ99" si="35">AU103</f>
        <v>0</v>
      </c>
      <c r="AV99" s="2">
        <f t="shared" si="35"/>
        <v>265464.77</v>
      </c>
      <c r="AW99" s="2">
        <f t="shared" si="35"/>
        <v>0</v>
      </c>
      <c r="AX99" s="2">
        <f t="shared" si="35"/>
        <v>0</v>
      </c>
      <c r="AY99" s="2">
        <f t="shared" si="35"/>
        <v>0</v>
      </c>
      <c r="AZ99" s="2">
        <f t="shared" si="35"/>
        <v>265464.77</v>
      </c>
      <c r="BA99" s="2">
        <f t="shared" si="35"/>
        <v>0</v>
      </c>
      <c r="BB99" s="2">
        <f t="shared" si="35"/>
        <v>0</v>
      </c>
      <c r="BC99" s="2">
        <f t="shared" si="35"/>
        <v>0</v>
      </c>
      <c r="BD99" s="2">
        <f t="shared" si="35"/>
        <v>0</v>
      </c>
      <c r="BE99" s="2">
        <f t="shared" si="35"/>
        <v>0</v>
      </c>
      <c r="BF99" s="2">
        <f t="shared" si="35"/>
        <v>0</v>
      </c>
      <c r="BG99" s="2">
        <f t="shared" si="35"/>
        <v>0</v>
      </c>
      <c r="BH99" s="2">
        <f t="shared" si="35"/>
        <v>0</v>
      </c>
      <c r="BI99" s="2">
        <f t="shared" si="35"/>
        <v>0</v>
      </c>
      <c r="BJ99" s="2">
        <f t="shared" si="35"/>
        <v>0</v>
      </c>
      <c r="BK99" s="2">
        <f t="shared" si="35"/>
        <v>0</v>
      </c>
      <c r="BL99" s="2">
        <f t="shared" si="35"/>
        <v>0</v>
      </c>
      <c r="BM99" s="2">
        <f t="shared" si="35"/>
        <v>0</v>
      </c>
      <c r="BN99" s="2">
        <f t="shared" si="35"/>
        <v>0</v>
      </c>
      <c r="BO99" s="2">
        <f t="shared" si="35"/>
        <v>0</v>
      </c>
      <c r="BP99" s="2">
        <f t="shared" si="35"/>
        <v>0</v>
      </c>
      <c r="BQ99" s="2">
        <f t="shared" si="35"/>
        <v>0</v>
      </c>
      <c r="BR99" s="2">
        <f t="shared" si="35"/>
        <v>0</v>
      </c>
      <c r="BS99" s="2">
        <f t="shared" si="35"/>
        <v>0</v>
      </c>
      <c r="BT99" s="2">
        <f t="shared" si="35"/>
        <v>0</v>
      </c>
      <c r="BU99" s="2">
        <f t="shared" si="35"/>
        <v>0</v>
      </c>
      <c r="BV99" s="2">
        <f t="shared" si="35"/>
        <v>0</v>
      </c>
      <c r="BW99" s="2">
        <f t="shared" si="35"/>
        <v>0</v>
      </c>
      <c r="BX99" s="2">
        <f t="shared" si="35"/>
        <v>0</v>
      </c>
      <c r="BY99" s="2">
        <f t="shared" si="35"/>
        <v>265464.77</v>
      </c>
      <c r="BZ99" s="2">
        <f t="shared" si="35"/>
        <v>0</v>
      </c>
      <c r="CA99" s="2">
        <f t="shared" ref="CA99:DF99" si="36">CA103</f>
        <v>265464.77</v>
      </c>
      <c r="CB99" s="2">
        <f t="shared" si="36"/>
        <v>0</v>
      </c>
      <c r="CC99" s="2">
        <f t="shared" si="36"/>
        <v>0</v>
      </c>
      <c r="CD99" s="2">
        <f t="shared" si="36"/>
        <v>0</v>
      </c>
      <c r="CE99" s="2">
        <f t="shared" si="36"/>
        <v>265464.77</v>
      </c>
      <c r="CF99" s="2">
        <f t="shared" si="36"/>
        <v>0</v>
      </c>
      <c r="CG99" s="2">
        <f t="shared" si="36"/>
        <v>0</v>
      </c>
      <c r="CH99" s="2">
        <f t="shared" si="36"/>
        <v>0</v>
      </c>
      <c r="CI99" s="2">
        <f t="shared" si="36"/>
        <v>265464.77</v>
      </c>
      <c r="CJ99" s="2">
        <f t="shared" si="36"/>
        <v>0</v>
      </c>
      <c r="CK99" s="2">
        <f t="shared" si="36"/>
        <v>0</v>
      </c>
      <c r="CL99" s="2">
        <f t="shared" si="36"/>
        <v>0</v>
      </c>
      <c r="CM99" s="2">
        <f t="shared" si="36"/>
        <v>0</v>
      </c>
      <c r="CN99" s="2">
        <f t="shared" si="36"/>
        <v>0</v>
      </c>
      <c r="CO99" s="2">
        <f t="shared" si="36"/>
        <v>0</v>
      </c>
      <c r="CP99" s="2">
        <f t="shared" si="36"/>
        <v>0</v>
      </c>
      <c r="CQ99" s="2">
        <f t="shared" si="36"/>
        <v>0</v>
      </c>
      <c r="CR99" s="2">
        <f t="shared" si="36"/>
        <v>0</v>
      </c>
      <c r="CS99" s="2">
        <f t="shared" si="36"/>
        <v>0</v>
      </c>
      <c r="CT99" s="2">
        <f t="shared" si="36"/>
        <v>0</v>
      </c>
      <c r="CU99" s="2">
        <f t="shared" si="36"/>
        <v>0</v>
      </c>
      <c r="CV99" s="2">
        <f t="shared" si="36"/>
        <v>0</v>
      </c>
      <c r="CW99" s="2">
        <f t="shared" si="36"/>
        <v>0</v>
      </c>
      <c r="CX99" s="2">
        <f t="shared" si="36"/>
        <v>0</v>
      </c>
      <c r="CY99" s="2">
        <f t="shared" si="36"/>
        <v>0</v>
      </c>
      <c r="CZ99" s="2">
        <f t="shared" si="36"/>
        <v>0</v>
      </c>
      <c r="DA99" s="2">
        <f t="shared" si="36"/>
        <v>0</v>
      </c>
      <c r="DB99" s="2">
        <f t="shared" si="36"/>
        <v>0</v>
      </c>
      <c r="DC99" s="2">
        <f t="shared" si="36"/>
        <v>0</v>
      </c>
      <c r="DD99" s="2">
        <f t="shared" si="36"/>
        <v>0</v>
      </c>
      <c r="DE99" s="2">
        <f t="shared" si="36"/>
        <v>0</v>
      </c>
      <c r="DF99" s="2">
        <f t="shared" si="36"/>
        <v>0</v>
      </c>
      <c r="DG99" s="3">
        <f t="shared" ref="DG99:EL99" si="37">DG103</f>
        <v>0</v>
      </c>
      <c r="DH99" s="3">
        <f t="shared" si="37"/>
        <v>0</v>
      </c>
      <c r="DI99" s="3">
        <f t="shared" si="37"/>
        <v>0</v>
      </c>
      <c r="DJ99" s="3">
        <f t="shared" si="37"/>
        <v>0</v>
      </c>
      <c r="DK99" s="3">
        <f t="shared" si="37"/>
        <v>0</v>
      </c>
      <c r="DL99" s="3">
        <f t="shared" si="37"/>
        <v>0</v>
      </c>
      <c r="DM99" s="3">
        <f t="shared" si="37"/>
        <v>0</v>
      </c>
      <c r="DN99" s="3">
        <f t="shared" si="37"/>
        <v>0</v>
      </c>
      <c r="DO99" s="3">
        <f t="shared" si="37"/>
        <v>0</v>
      </c>
      <c r="DP99" s="3">
        <f t="shared" si="37"/>
        <v>0</v>
      </c>
      <c r="DQ99" s="3">
        <f t="shared" si="37"/>
        <v>0</v>
      </c>
      <c r="DR99" s="3">
        <f t="shared" si="37"/>
        <v>0</v>
      </c>
      <c r="DS99" s="3">
        <f t="shared" si="37"/>
        <v>0</v>
      </c>
      <c r="DT99" s="3">
        <f t="shared" si="37"/>
        <v>0</v>
      </c>
      <c r="DU99" s="3">
        <f t="shared" si="37"/>
        <v>0</v>
      </c>
      <c r="DV99" s="3">
        <f t="shared" si="37"/>
        <v>0</v>
      </c>
      <c r="DW99" s="3">
        <f t="shared" si="37"/>
        <v>0</v>
      </c>
      <c r="DX99" s="3">
        <f t="shared" si="37"/>
        <v>0</v>
      </c>
      <c r="DY99" s="3">
        <f t="shared" si="37"/>
        <v>0</v>
      </c>
      <c r="DZ99" s="3">
        <f t="shared" si="37"/>
        <v>0</v>
      </c>
      <c r="EA99" s="3">
        <f t="shared" si="37"/>
        <v>0</v>
      </c>
      <c r="EB99" s="3">
        <f t="shared" si="37"/>
        <v>0</v>
      </c>
      <c r="EC99" s="3">
        <f t="shared" si="37"/>
        <v>0</v>
      </c>
      <c r="ED99" s="3">
        <f t="shared" si="37"/>
        <v>0</v>
      </c>
      <c r="EE99" s="3">
        <f t="shared" si="37"/>
        <v>0</v>
      </c>
      <c r="EF99" s="3">
        <f t="shared" si="37"/>
        <v>0</v>
      </c>
      <c r="EG99" s="3">
        <f t="shared" si="37"/>
        <v>0</v>
      </c>
      <c r="EH99" s="3">
        <f t="shared" si="37"/>
        <v>0</v>
      </c>
      <c r="EI99" s="3">
        <f t="shared" si="37"/>
        <v>0</v>
      </c>
      <c r="EJ99" s="3">
        <f t="shared" si="37"/>
        <v>0</v>
      </c>
      <c r="EK99" s="3">
        <f t="shared" si="37"/>
        <v>0</v>
      </c>
      <c r="EL99" s="3">
        <f t="shared" si="37"/>
        <v>0</v>
      </c>
      <c r="EM99" s="3">
        <f t="shared" ref="EM99:FR99" si="38">EM103</f>
        <v>0</v>
      </c>
      <c r="EN99" s="3">
        <f t="shared" si="38"/>
        <v>0</v>
      </c>
      <c r="EO99" s="3">
        <f t="shared" si="38"/>
        <v>0</v>
      </c>
      <c r="EP99" s="3">
        <f t="shared" si="38"/>
        <v>0</v>
      </c>
      <c r="EQ99" s="3">
        <f t="shared" si="38"/>
        <v>0</v>
      </c>
      <c r="ER99" s="3">
        <f t="shared" si="38"/>
        <v>0</v>
      </c>
      <c r="ES99" s="3">
        <f t="shared" si="38"/>
        <v>0</v>
      </c>
      <c r="ET99" s="3">
        <f t="shared" si="38"/>
        <v>0</v>
      </c>
      <c r="EU99" s="3">
        <f t="shared" si="38"/>
        <v>0</v>
      </c>
      <c r="EV99" s="3">
        <f t="shared" si="38"/>
        <v>0</v>
      </c>
      <c r="EW99" s="3">
        <f t="shared" si="38"/>
        <v>0</v>
      </c>
      <c r="EX99" s="3">
        <f t="shared" si="38"/>
        <v>0</v>
      </c>
      <c r="EY99" s="3">
        <f t="shared" si="38"/>
        <v>0</v>
      </c>
      <c r="EZ99" s="3">
        <f t="shared" si="38"/>
        <v>0</v>
      </c>
      <c r="FA99" s="3">
        <f t="shared" si="38"/>
        <v>0</v>
      </c>
      <c r="FB99" s="3">
        <f t="shared" si="38"/>
        <v>0</v>
      </c>
      <c r="FC99" s="3">
        <f t="shared" si="38"/>
        <v>0</v>
      </c>
      <c r="FD99" s="3">
        <f t="shared" si="38"/>
        <v>0</v>
      </c>
      <c r="FE99" s="3">
        <f t="shared" si="38"/>
        <v>0</v>
      </c>
      <c r="FF99" s="3">
        <f t="shared" si="38"/>
        <v>0</v>
      </c>
      <c r="FG99" s="3">
        <f t="shared" si="38"/>
        <v>0</v>
      </c>
      <c r="FH99" s="3">
        <f t="shared" si="38"/>
        <v>0</v>
      </c>
      <c r="FI99" s="3">
        <f t="shared" si="38"/>
        <v>0</v>
      </c>
      <c r="FJ99" s="3">
        <f t="shared" si="38"/>
        <v>0</v>
      </c>
      <c r="FK99" s="3">
        <f t="shared" si="38"/>
        <v>0</v>
      </c>
      <c r="FL99" s="3">
        <f t="shared" si="38"/>
        <v>0</v>
      </c>
      <c r="FM99" s="3">
        <f t="shared" si="38"/>
        <v>0</v>
      </c>
      <c r="FN99" s="3">
        <f t="shared" si="38"/>
        <v>0</v>
      </c>
      <c r="FO99" s="3">
        <f t="shared" si="38"/>
        <v>0</v>
      </c>
      <c r="FP99" s="3">
        <f t="shared" si="38"/>
        <v>0</v>
      </c>
      <c r="FQ99" s="3">
        <f t="shared" si="38"/>
        <v>0</v>
      </c>
      <c r="FR99" s="3">
        <f t="shared" si="38"/>
        <v>0</v>
      </c>
      <c r="FS99" s="3">
        <f t="shared" ref="FS99:GX99" si="39">FS103</f>
        <v>0</v>
      </c>
      <c r="FT99" s="3">
        <f t="shared" si="39"/>
        <v>0</v>
      </c>
      <c r="FU99" s="3">
        <f t="shared" si="39"/>
        <v>0</v>
      </c>
      <c r="FV99" s="3">
        <f t="shared" si="39"/>
        <v>0</v>
      </c>
      <c r="FW99" s="3">
        <f t="shared" si="39"/>
        <v>0</v>
      </c>
      <c r="FX99" s="3">
        <f t="shared" si="39"/>
        <v>0</v>
      </c>
      <c r="FY99" s="3">
        <f t="shared" si="39"/>
        <v>0</v>
      </c>
      <c r="FZ99" s="3">
        <f t="shared" si="39"/>
        <v>0</v>
      </c>
      <c r="GA99" s="3">
        <f t="shared" si="39"/>
        <v>0</v>
      </c>
      <c r="GB99" s="3">
        <f t="shared" si="39"/>
        <v>0</v>
      </c>
      <c r="GC99" s="3">
        <f t="shared" si="39"/>
        <v>0</v>
      </c>
      <c r="GD99" s="3">
        <f t="shared" si="39"/>
        <v>0</v>
      </c>
      <c r="GE99" s="3">
        <f t="shared" si="39"/>
        <v>0</v>
      </c>
      <c r="GF99" s="3">
        <f t="shared" si="39"/>
        <v>0</v>
      </c>
      <c r="GG99" s="3">
        <f t="shared" si="39"/>
        <v>0</v>
      </c>
      <c r="GH99" s="3">
        <f t="shared" si="39"/>
        <v>0</v>
      </c>
      <c r="GI99" s="3">
        <f t="shared" si="39"/>
        <v>0</v>
      </c>
      <c r="GJ99" s="3">
        <f t="shared" si="39"/>
        <v>0</v>
      </c>
      <c r="GK99" s="3">
        <f t="shared" si="39"/>
        <v>0</v>
      </c>
      <c r="GL99" s="3">
        <f t="shared" si="39"/>
        <v>0</v>
      </c>
      <c r="GM99" s="3">
        <f t="shared" si="39"/>
        <v>0</v>
      </c>
      <c r="GN99" s="3">
        <f t="shared" si="39"/>
        <v>0</v>
      </c>
      <c r="GO99" s="3">
        <f t="shared" si="39"/>
        <v>0</v>
      </c>
      <c r="GP99" s="3">
        <f t="shared" si="39"/>
        <v>0</v>
      </c>
      <c r="GQ99" s="3">
        <f t="shared" si="39"/>
        <v>0</v>
      </c>
      <c r="GR99" s="3">
        <f t="shared" si="39"/>
        <v>0</v>
      </c>
      <c r="GS99" s="3">
        <f t="shared" si="39"/>
        <v>0</v>
      </c>
      <c r="GT99" s="3">
        <f t="shared" si="39"/>
        <v>0</v>
      </c>
      <c r="GU99" s="3">
        <f t="shared" si="39"/>
        <v>0</v>
      </c>
      <c r="GV99" s="3">
        <f t="shared" si="39"/>
        <v>0</v>
      </c>
      <c r="GW99" s="3">
        <f t="shared" si="39"/>
        <v>0</v>
      </c>
      <c r="GX99" s="3">
        <f t="shared" si="39"/>
        <v>0</v>
      </c>
    </row>
    <row r="101" spans="1:245" x14ac:dyDescent="0.2">
      <c r="A101">
        <v>17</v>
      </c>
      <c r="B101">
        <v>1</v>
      </c>
      <c r="E101" t="s">
        <v>94</v>
      </c>
      <c r="F101" t="s">
        <v>95</v>
      </c>
      <c r="G101" t="s">
        <v>96</v>
      </c>
      <c r="H101" t="s">
        <v>97</v>
      </c>
      <c r="I101">
        <v>1</v>
      </c>
      <c r="J101">
        <v>0</v>
      </c>
      <c r="K101">
        <v>1</v>
      </c>
      <c r="O101">
        <f>ROUND(CP101,2)</f>
        <v>265464.77</v>
      </c>
      <c r="P101">
        <f>ROUND(CQ101*I101,2)</f>
        <v>265464.77</v>
      </c>
      <c r="Q101">
        <f>ROUND(CR101*I101,2)</f>
        <v>0</v>
      </c>
      <c r="R101">
        <f>ROUND(CS101*I101,2)</f>
        <v>0</v>
      </c>
      <c r="S101">
        <f>ROUND(CT101*I101,2)</f>
        <v>0</v>
      </c>
      <c r="T101">
        <f>ROUND(CU101*I101,2)</f>
        <v>0</v>
      </c>
      <c r="U101">
        <f>CV101*I101</f>
        <v>0</v>
      </c>
      <c r="V101">
        <f>CW101*I101</f>
        <v>0</v>
      </c>
      <c r="W101">
        <f>ROUND(CX101*I101,2)</f>
        <v>0</v>
      </c>
      <c r="X101">
        <f>ROUND(CY101,2)</f>
        <v>0</v>
      </c>
      <c r="Y101">
        <f>ROUND(CZ101,2)</f>
        <v>0</v>
      </c>
      <c r="AA101">
        <v>109167002</v>
      </c>
      <c r="AB101">
        <f>ROUND((AC101+AD101+AF101),6)</f>
        <v>45691.01</v>
      </c>
      <c r="AC101">
        <f>ROUND((ES101),6)</f>
        <v>45691.01</v>
      </c>
      <c r="AD101">
        <f>ROUND((((ET101)-(EU101))+AE101),6)</f>
        <v>0</v>
      </c>
      <c r="AE101">
        <f>ROUND((EU101),6)</f>
        <v>0</v>
      </c>
      <c r="AF101">
        <f>ROUND((EV101),6)</f>
        <v>0</v>
      </c>
      <c r="AG101">
        <f>ROUND((AP101),6)</f>
        <v>0</v>
      </c>
      <c r="AH101">
        <f>(EW101)</f>
        <v>0</v>
      </c>
      <c r="AI101">
        <f>(EX101)</f>
        <v>0</v>
      </c>
      <c r="AJ101">
        <f>(AS101)</f>
        <v>0</v>
      </c>
      <c r="AK101">
        <v>45691.01</v>
      </c>
      <c r="AL101">
        <v>45691.01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5.81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3</v>
      </c>
      <c r="BJ101" t="s">
        <v>3</v>
      </c>
      <c r="BM101">
        <v>100</v>
      </c>
      <c r="BN101">
        <v>0</v>
      </c>
      <c r="BO101" t="s">
        <v>3</v>
      </c>
      <c r="BP101">
        <v>0</v>
      </c>
      <c r="BQ101">
        <v>5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(P101+Q101+S101)</f>
        <v>265464.77</v>
      </c>
      <c r="CQ101">
        <f>AC101*BC101</f>
        <v>265464.76809999999</v>
      </c>
      <c r="CR101">
        <f>AD101*BB101</f>
        <v>0</v>
      </c>
      <c r="CS101">
        <f>AE101*BS101</f>
        <v>0</v>
      </c>
      <c r="CT101">
        <f>AF101*BA101</f>
        <v>0</v>
      </c>
      <c r="CU101">
        <f>AG101</f>
        <v>0</v>
      </c>
      <c r="CV101">
        <f>AH101</f>
        <v>0</v>
      </c>
      <c r="CW101">
        <f>AI101</f>
        <v>0</v>
      </c>
      <c r="CX101">
        <f>AJ101</f>
        <v>0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97</v>
      </c>
      <c r="DW101" t="s">
        <v>97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102156992</v>
      </c>
      <c r="EF101">
        <v>5</v>
      </c>
      <c r="EG101" t="s">
        <v>98</v>
      </c>
      <c r="EH101">
        <v>0</v>
      </c>
      <c r="EI101" t="s">
        <v>3</v>
      </c>
      <c r="EJ101">
        <v>3</v>
      </c>
      <c r="EK101">
        <v>100</v>
      </c>
      <c r="EL101" t="s">
        <v>93</v>
      </c>
      <c r="EM101" t="s">
        <v>99</v>
      </c>
      <c r="EO101" t="s">
        <v>3</v>
      </c>
      <c r="EQ101">
        <v>131072</v>
      </c>
      <c r="ER101">
        <v>45691.01</v>
      </c>
      <c r="ES101">
        <v>45691.01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5</v>
      </c>
      <c r="FC101">
        <v>1</v>
      </c>
      <c r="FD101">
        <v>18</v>
      </c>
      <c r="FF101">
        <v>305612</v>
      </c>
      <c r="FQ101">
        <v>0</v>
      </c>
      <c r="FR101">
        <f>ROUND(IF(AND(BH101=3,BI101=3),P101,0),2)</f>
        <v>265464.77</v>
      </c>
      <c r="FS101">
        <v>0</v>
      </c>
      <c r="FX101">
        <v>0</v>
      </c>
      <c r="FY101">
        <v>0</v>
      </c>
      <c r="GA101" t="s">
        <v>100</v>
      </c>
      <c r="GD101">
        <v>1</v>
      </c>
      <c r="GF101">
        <v>1406327354</v>
      </c>
      <c r="GG101">
        <v>2</v>
      </c>
      <c r="GH101">
        <v>3</v>
      </c>
      <c r="GI101">
        <v>5</v>
      </c>
      <c r="GJ101">
        <v>0</v>
      </c>
      <c r="GK101">
        <v>0</v>
      </c>
      <c r="GL101">
        <f>ROUND(IF(AND(BH101=3,BI101=3,FS101&lt;&gt;0),P101,0),2)</f>
        <v>0</v>
      </c>
      <c r="GM101">
        <f>ROUND(O101+X101+Y101,2)+GX101</f>
        <v>265464.77</v>
      </c>
      <c r="GN101">
        <f>IF(OR(BI101=0,BI101=1),ROUND(O101+X101+Y101,2),0)</f>
        <v>0</v>
      </c>
      <c r="GO101">
        <f>IF(BI101=2,ROUND(O101+X101+Y101,2),0)</f>
        <v>0</v>
      </c>
      <c r="GP101">
        <f>IF(BI101=4,ROUND(O101+X101+Y101,2)+GX101,0)</f>
        <v>0</v>
      </c>
      <c r="GR101">
        <v>1</v>
      </c>
      <c r="GS101">
        <v>1</v>
      </c>
      <c r="GT101">
        <v>0</v>
      </c>
      <c r="GU101" t="s">
        <v>3</v>
      </c>
      <c r="GV101">
        <f>ROUND((GT101),6)</f>
        <v>0</v>
      </c>
      <c r="GW101">
        <v>1</v>
      </c>
      <c r="GX101">
        <f>ROUND(HC101*I101,2)</f>
        <v>0</v>
      </c>
      <c r="HA101">
        <v>0</v>
      </c>
      <c r="HB101">
        <v>0</v>
      </c>
      <c r="HC101">
        <f>GV101*GW101</f>
        <v>0</v>
      </c>
      <c r="HE101" t="s">
        <v>84</v>
      </c>
      <c r="HF101" t="s">
        <v>101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3" spans="1:245" x14ac:dyDescent="0.2">
      <c r="A103" s="2">
        <v>51</v>
      </c>
      <c r="B103" s="2">
        <f>B97</f>
        <v>1</v>
      </c>
      <c r="C103" s="2">
        <f>A97</f>
        <v>4</v>
      </c>
      <c r="D103" s="2">
        <f>ROW(A97)</f>
        <v>97</v>
      </c>
      <c r="E103" s="2"/>
      <c r="F103" s="2" t="str">
        <f>IF(F97&lt;&gt;"",F97,"")</f>
        <v>Новый раздел</v>
      </c>
      <c r="G103" s="2" t="str">
        <f>IF(G97&lt;&gt;"",G97,"")</f>
        <v>Оборудование</v>
      </c>
      <c r="H103" s="2">
        <v>0</v>
      </c>
      <c r="I103" s="2"/>
      <c r="J103" s="2"/>
      <c r="K103" s="2"/>
      <c r="L103" s="2"/>
      <c r="M103" s="2"/>
      <c r="N103" s="2"/>
      <c r="O103" s="2">
        <f t="shared" ref="O103:T103" si="40">ROUND(AB103,2)</f>
        <v>265464.77</v>
      </c>
      <c r="P103" s="2">
        <f t="shared" si="40"/>
        <v>265464.77</v>
      </c>
      <c r="Q103" s="2">
        <f t="shared" si="40"/>
        <v>0</v>
      </c>
      <c r="R103" s="2">
        <f t="shared" si="40"/>
        <v>0</v>
      </c>
      <c r="S103" s="2">
        <f t="shared" si="40"/>
        <v>0</v>
      </c>
      <c r="T103" s="2">
        <f t="shared" si="40"/>
        <v>0</v>
      </c>
      <c r="U103" s="2">
        <f>AH103</f>
        <v>0</v>
      </c>
      <c r="V103" s="2">
        <f>AI103</f>
        <v>0</v>
      </c>
      <c r="W103" s="2">
        <f>ROUND(AJ103,2)</f>
        <v>0</v>
      </c>
      <c r="X103" s="2">
        <f>ROUND(AK103,2)</f>
        <v>0</v>
      </c>
      <c r="Y103" s="2">
        <f>ROUND(AL103,2)</f>
        <v>0</v>
      </c>
      <c r="Z103" s="2"/>
      <c r="AA103" s="2"/>
      <c r="AB103" s="2">
        <f>ROUND(SUMIF(AA101:AA101,"=109167002",O101:O101),2)</f>
        <v>265464.77</v>
      </c>
      <c r="AC103" s="2">
        <f>ROUND(SUMIF(AA101:AA101,"=109167002",P101:P101),2)</f>
        <v>265464.77</v>
      </c>
      <c r="AD103" s="2">
        <f>ROUND(SUMIF(AA101:AA101,"=109167002",Q101:Q101),2)</f>
        <v>0</v>
      </c>
      <c r="AE103" s="2">
        <f>ROUND(SUMIF(AA101:AA101,"=109167002",R101:R101),2)</f>
        <v>0</v>
      </c>
      <c r="AF103" s="2">
        <f>ROUND(SUMIF(AA101:AA101,"=109167002",S101:S101),2)</f>
        <v>0</v>
      </c>
      <c r="AG103" s="2">
        <f>ROUND(SUMIF(AA101:AA101,"=109167002",T101:T101),2)</f>
        <v>0</v>
      </c>
      <c r="AH103" s="2">
        <f>SUMIF(AA101:AA101,"=109167002",U101:U101)</f>
        <v>0</v>
      </c>
      <c r="AI103" s="2">
        <f>SUMIF(AA101:AA101,"=109167002",V101:V101)</f>
        <v>0</v>
      </c>
      <c r="AJ103" s="2">
        <f>ROUND(SUMIF(AA101:AA101,"=109167002",W101:W101),2)</f>
        <v>0</v>
      </c>
      <c r="AK103" s="2">
        <f>ROUND(SUMIF(AA101:AA101,"=109167002",X101:X101),2)</f>
        <v>0</v>
      </c>
      <c r="AL103" s="2">
        <f>ROUND(SUMIF(AA101:AA101,"=109167002",Y101:Y101),2)</f>
        <v>0</v>
      </c>
      <c r="AM103" s="2"/>
      <c r="AN103" s="2"/>
      <c r="AO103" s="2">
        <f t="shared" ref="AO103:BD103" si="41">ROUND(BX103,2)</f>
        <v>0</v>
      </c>
      <c r="AP103" s="2">
        <f t="shared" si="41"/>
        <v>265464.77</v>
      </c>
      <c r="AQ103" s="2">
        <f t="shared" si="41"/>
        <v>0</v>
      </c>
      <c r="AR103" s="2">
        <f t="shared" si="41"/>
        <v>265464.77</v>
      </c>
      <c r="AS103" s="2">
        <f t="shared" si="41"/>
        <v>0</v>
      </c>
      <c r="AT103" s="2">
        <f t="shared" si="41"/>
        <v>0</v>
      </c>
      <c r="AU103" s="2">
        <f t="shared" si="41"/>
        <v>0</v>
      </c>
      <c r="AV103" s="2">
        <f t="shared" si="41"/>
        <v>265464.77</v>
      </c>
      <c r="AW103" s="2">
        <f t="shared" si="41"/>
        <v>0</v>
      </c>
      <c r="AX103" s="2">
        <f t="shared" si="41"/>
        <v>0</v>
      </c>
      <c r="AY103" s="2">
        <f t="shared" si="41"/>
        <v>0</v>
      </c>
      <c r="AZ103" s="2">
        <f t="shared" si="41"/>
        <v>265464.77</v>
      </c>
      <c r="BA103" s="2">
        <f t="shared" si="41"/>
        <v>0</v>
      </c>
      <c r="BB103" s="2">
        <f t="shared" si="41"/>
        <v>0</v>
      </c>
      <c r="BC103" s="2">
        <f t="shared" si="41"/>
        <v>0</v>
      </c>
      <c r="BD103" s="2">
        <f t="shared" si="41"/>
        <v>0</v>
      </c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>
        <f>ROUND(SUMIF(AA101:AA101,"=109167002",FQ101:FQ101),2)</f>
        <v>0</v>
      </c>
      <c r="BY103" s="2">
        <f>ROUND(SUMIF(AA101:AA101,"=109167002",FR101:FR101),2)</f>
        <v>265464.77</v>
      </c>
      <c r="BZ103" s="2">
        <f>ROUND(SUMIF(AA101:AA101,"=109167002",GL101:GL101),2)</f>
        <v>0</v>
      </c>
      <c r="CA103" s="2">
        <f>ROUND(SUMIF(AA101:AA101,"=109167002",GM101:GM101),2)</f>
        <v>265464.77</v>
      </c>
      <c r="CB103" s="2">
        <f>ROUND(SUMIF(AA101:AA101,"=109167002",GN101:GN101),2)</f>
        <v>0</v>
      </c>
      <c r="CC103" s="2">
        <f>ROUND(SUMIF(AA101:AA101,"=109167002",GO101:GO101),2)</f>
        <v>0</v>
      </c>
      <c r="CD103" s="2">
        <f>ROUND(SUMIF(AA101:AA101,"=109167002",GP101:GP101),2)</f>
        <v>0</v>
      </c>
      <c r="CE103" s="2">
        <f>AC103-BX103</f>
        <v>265464.77</v>
      </c>
      <c r="CF103" s="2">
        <f>AC103-BY103</f>
        <v>0</v>
      </c>
      <c r="CG103" s="2">
        <f>BX103-BZ103</f>
        <v>0</v>
      </c>
      <c r="CH103" s="2">
        <f>AC103-BX103-BY103+BZ103</f>
        <v>0</v>
      </c>
      <c r="CI103" s="2">
        <f>BY103-BZ103</f>
        <v>265464.77</v>
      </c>
      <c r="CJ103" s="2">
        <f>ROUND(SUMIF(AA101:AA101,"=109167002",GX101:GX101),2)</f>
        <v>0</v>
      </c>
      <c r="CK103" s="2">
        <f>ROUND(SUMIF(AA101:AA101,"=109167002",GY101:GY101),2)</f>
        <v>0</v>
      </c>
      <c r="CL103" s="2">
        <f>ROUND(SUMIF(AA101:AA101,"=109167002",GZ101:GZ101),2)</f>
        <v>0</v>
      </c>
      <c r="CM103" s="2">
        <f>ROUND(SUMIF(AA101:AA101,"=109167002",HD101:HD101),2)</f>
        <v>0</v>
      </c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>
        <v>0</v>
      </c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201</v>
      </c>
      <c r="F105" s="4">
        <f>ROUND(Source!O103,O105)</f>
        <v>265464.77</v>
      </c>
      <c r="G105" s="4" t="s">
        <v>29</v>
      </c>
      <c r="H105" s="4" t="s">
        <v>30</v>
      </c>
      <c r="I105" s="4"/>
      <c r="J105" s="4"/>
      <c r="K105" s="4">
        <v>201</v>
      </c>
      <c r="L105" s="4">
        <v>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265464.77</v>
      </c>
      <c r="X105" s="4">
        <v>1</v>
      </c>
      <c r="Y105" s="4">
        <v>265464.77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202</v>
      </c>
      <c r="F106" s="4">
        <f>ROUND(Source!P103,O106)</f>
        <v>265464.77</v>
      </c>
      <c r="G106" s="4" t="s">
        <v>31</v>
      </c>
      <c r="H106" s="4" t="s">
        <v>32</v>
      </c>
      <c r="I106" s="4"/>
      <c r="J106" s="4"/>
      <c r="K106" s="4">
        <v>202</v>
      </c>
      <c r="L106" s="4">
        <v>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265464.77</v>
      </c>
      <c r="X106" s="4">
        <v>1</v>
      </c>
      <c r="Y106" s="4">
        <v>265464.77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222</v>
      </c>
      <c r="F107" s="4">
        <f>ROUND(Source!AO103,O107)</f>
        <v>0</v>
      </c>
      <c r="G107" s="4" t="s">
        <v>33</v>
      </c>
      <c r="H107" s="4" t="s">
        <v>34</v>
      </c>
      <c r="I107" s="4"/>
      <c r="J107" s="4"/>
      <c r="K107" s="4">
        <v>222</v>
      </c>
      <c r="L107" s="4">
        <v>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225</v>
      </c>
      <c r="F108" s="4">
        <f>ROUND(Source!AV103,O108)</f>
        <v>265464.77</v>
      </c>
      <c r="G108" s="4" t="s">
        <v>35</v>
      </c>
      <c r="H108" s="4" t="s">
        <v>36</v>
      </c>
      <c r="I108" s="4"/>
      <c r="J108" s="4"/>
      <c r="K108" s="4">
        <v>225</v>
      </c>
      <c r="L108" s="4">
        <v>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265464.77</v>
      </c>
      <c r="X108" s="4">
        <v>1</v>
      </c>
      <c r="Y108" s="4">
        <v>265464.77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226</v>
      </c>
      <c r="F109" s="4">
        <f>ROUND(Source!AW103,O109)</f>
        <v>0</v>
      </c>
      <c r="G109" s="4" t="s">
        <v>37</v>
      </c>
      <c r="H109" s="4" t="s">
        <v>38</v>
      </c>
      <c r="I109" s="4"/>
      <c r="J109" s="4"/>
      <c r="K109" s="4">
        <v>226</v>
      </c>
      <c r="L109" s="4">
        <v>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227</v>
      </c>
      <c r="F110" s="4">
        <f>ROUND(Source!AX103,O110)</f>
        <v>0</v>
      </c>
      <c r="G110" s="4" t="s">
        <v>39</v>
      </c>
      <c r="H110" s="4" t="s">
        <v>40</v>
      </c>
      <c r="I110" s="4"/>
      <c r="J110" s="4"/>
      <c r="K110" s="4">
        <v>227</v>
      </c>
      <c r="L110" s="4">
        <v>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228</v>
      </c>
      <c r="F111" s="4">
        <f>ROUND(Source!AY103,O111)</f>
        <v>0</v>
      </c>
      <c r="G111" s="4" t="s">
        <v>41</v>
      </c>
      <c r="H111" s="4" t="s">
        <v>42</v>
      </c>
      <c r="I111" s="4"/>
      <c r="J111" s="4"/>
      <c r="K111" s="4">
        <v>228</v>
      </c>
      <c r="L111" s="4">
        <v>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216</v>
      </c>
      <c r="F112" s="4">
        <f>ROUND(Source!AP103,O112)</f>
        <v>265464.77</v>
      </c>
      <c r="G112" s="4" t="s">
        <v>43</v>
      </c>
      <c r="H112" s="4" t="s">
        <v>44</v>
      </c>
      <c r="I112" s="4"/>
      <c r="J112" s="4"/>
      <c r="K112" s="4">
        <v>216</v>
      </c>
      <c r="L112" s="4">
        <v>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265464.77</v>
      </c>
      <c r="X112" s="4">
        <v>1</v>
      </c>
      <c r="Y112" s="4">
        <v>265464.77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223</v>
      </c>
      <c r="F113" s="4">
        <f>ROUND(Source!AQ103,O113)</f>
        <v>0</v>
      </c>
      <c r="G113" s="4" t="s">
        <v>45</v>
      </c>
      <c r="H113" s="4" t="s">
        <v>46</v>
      </c>
      <c r="I113" s="4"/>
      <c r="J113" s="4"/>
      <c r="K113" s="4">
        <v>223</v>
      </c>
      <c r="L113" s="4">
        <v>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229</v>
      </c>
      <c r="F114" s="4">
        <f>ROUND(Source!AZ103,O114)</f>
        <v>265464.77</v>
      </c>
      <c r="G114" s="4" t="s">
        <v>47</v>
      </c>
      <c r="H114" s="4" t="s">
        <v>48</v>
      </c>
      <c r="I114" s="4"/>
      <c r="J114" s="4"/>
      <c r="K114" s="4">
        <v>229</v>
      </c>
      <c r="L114" s="4">
        <v>10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265464.77</v>
      </c>
      <c r="X114" s="4">
        <v>1</v>
      </c>
      <c r="Y114" s="4">
        <v>265464.77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203</v>
      </c>
      <c r="F115" s="4">
        <f>ROUND(Source!Q103,O115)</f>
        <v>0</v>
      </c>
      <c r="G115" s="4" t="s">
        <v>49</v>
      </c>
      <c r="H115" s="4" t="s">
        <v>50</v>
      </c>
      <c r="I115" s="4"/>
      <c r="J115" s="4"/>
      <c r="K115" s="4">
        <v>203</v>
      </c>
      <c r="L115" s="4">
        <v>11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231</v>
      </c>
      <c r="F116" s="4">
        <f>ROUND(Source!BB103,O116)</f>
        <v>0</v>
      </c>
      <c r="G116" s="4" t="s">
        <v>51</v>
      </c>
      <c r="H116" s="4" t="s">
        <v>52</v>
      </c>
      <c r="I116" s="4"/>
      <c r="J116" s="4"/>
      <c r="K116" s="4">
        <v>231</v>
      </c>
      <c r="L116" s="4">
        <v>12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204</v>
      </c>
      <c r="F117" s="4">
        <f>ROUND(Source!R103,O117)</f>
        <v>0</v>
      </c>
      <c r="G117" s="4" t="s">
        <v>53</v>
      </c>
      <c r="H117" s="4" t="s">
        <v>54</v>
      </c>
      <c r="I117" s="4"/>
      <c r="J117" s="4"/>
      <c r="K117" s="4">
        <v>204</v>
      </c>
      <c r="L117" s="4">
        <v>13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205</v>
      </c>
      <c r="F118" s="4">
        <f>ROUND(Source!S103,O118)</f>
        <v>0</v>
      </c>
      <c r="G118" s="4" t="s">
        <v>55</v>
      </c>
      <c r="H118" s="4" t="s">
        <v>56</v>
      </c>
      <c r="I118" s="4"/>
      <c r="J118" s="4"/>
      <c r="K118" s="4">
        <v>205</v>
      </c>
      <c r="L118" s="4">
        <v>14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232</v>
      </c>
      <c r="F119" s="4">
        <f>ROUND(Source!BC103,O119)</f>
        <v>0</v>
      </c>
      <c r="G119" s="4" t="s">
        <v>57</v>
      </c>
      <c r="H119" s="4" t="s">
        <v>58</v>
      </c>
      <c r="I119" s="4"/>
      <c r="J119" s="4"/>
      <c r="K119" s="4">
        <v>232</v>
      </c>
      <c r="L119" s="4">
        <v>15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214</v>
      </c>
      <c r="F120" s="4">
        <f>ROUND(Source!AS103,O120)</f>
        <v>0</v>
      </c>
      <c r="G120" s="4" t="s">
        <v>59</v>
      </c>
      <c r="H120" s="4" t="s">
        <v>60</v>
      </c>
      <c r="I120" s="4"/>
      <c r="J120" s="4"/>
      <c r="K120" s="4">
        <v>214</v>
      </c>
      <c r="L120" s="4">
        <v>16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215</v>
      </c>
      <c r="F121" s="4">
        <f>ROUND(Source!AT103,O121)</f>
        <v>0</v>
      </c>
      <c r="G121" s="4" t="s">
        <v>61</v>
      </c>
      <c r="H121" s="4" t="s">
        <v>62</v>
      </c>
      <c r="I121" s="4"/>
      <c r="J121" s="4"/>
      <c r="K121" s="4">
        <v>215</v>
      </c>
      <c r="L121" s="4">
        <v>17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217</v>
      </c>
      <c r="F122" s="4">
        <f>ROUND(Source!AU103,O122)</f>
        <v>0</v>
      </c>
      <c r="G122" s="4" t="s">
        <v>63</v>
      </c>
      <c r="H122" s="4" t="s">
        <v>64</v>
      </c>
      <c r="I122" s="4"/>
      <c r="J122" s="4"/>
      <c r="K122" s="4">
        <v>217</v>
      </c>
      <c r="L122" s="4">
        <v>18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230</v>
      </c>
      <c r="F123" s="4">
        <f>ROUND(Source!BA103,O123)</f>
        <v>0</v>
      </c>
      <c r="G123" s="4" t="s">
        <v>65</v>
      </c>
      <c r="H123" s="4" t="s">
        <v>66</v>
      </c>
      <c r="I123" s="4"/>
      <c r="J123" s="4"/>
      <c r="K123" s="4">
        <v>230</v>
      </c>
      <c r="L123" s="4">
        <v>19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206</v>
      </c>
      <c r="F124" s="4">
        <f>ROUND(Source!T103,O124)</f>
        <v>0</v>
      </c>
      <c r="G124" s="4" t="s">
        <v>67</v>
      </c>
      <c r="H124" s="4" t="s">
        <v>68</v>
      </c>
      <c r="I124" s="4"/>
      <c r="J124" s="4"/>
      <c r="K124" s="4">
        <v>206</v>
      </c>
      <c r="L124" s="4">
        <v>20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207</v>
      </c>
      <c r="F125" s="4">
        <f>Source!U103</f>
        <v>0</v>
      </c>
      <c r="G125" s="4" t="s">
        <v>69</v>
      </c>
      <c r="H125" s="4" t="s">
        <v>70</v>
      </c>
      <c r="I125" s="4"/>
      <c r="J125" s="4"/>
      <c r="K125" s="4">
        <v>207</v>
      </c>
      <c r="L125" s="4">
        <v>21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208</v>
      </c>
      <c r="F126" s="4">
        <f>Source!V103</f>
        <v>0</v>
      </c>
      <c r="G126" s="4" t="s">
        <v>71</v>
      </c>
      <c r="H126" s="4" t="s">
        <v>72</v>
      </c>
      <c r="I126" s="4"/>
      <c r="J126" s="4"/>
      <c r="K126" s="4">
        <v>208</v>
      </c>
      <c r="L126" s="4">
        <v>22</v>
      </c>
      <c r="M126" s="4">
        <v>3</v>
      </c>
      <c r="N126" s="4" t="s">
        <v>3</v>
      </c>
      <c r="O126" s="4">
        <v>-1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209</v>
      </c>
      <c r="F127" s="4">
        <f>ROUND(Source!W103,O127)</f>
        <v>0</v>
      </c>
      <c r="G127" s="4" t="s">
        <v>73</v>
      </c>
      <c r="H127" s="4" t="s">
        <v>74</v>
      </c>
      <c r="I127" s="4"/>
      <c r="J127" s="4"/>
      <c r="K127" s="4">
        <v>209</v>
      </c>
      <c r="L127" s="4">
        <v>23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233</v>
      </c>
      <c r="F128" s="4">
        <f>ROUND(Source!BD103,O128)</f>
        <v>0</v>
      </c>
      <c r="G128" s="4" t="s">
        <v>75</v>
      </c>
      <c r="H128" s="4" t="s">
        <v>76</v>
      </c>
      <c r="I128" s="4"/>
      <c r="J128" s="4"/>
      <c r="K128" s="4">
        <v>233</v>
      </c>
      <c r="L128" s="4">
        <v>24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210</v>
      </c>
      <c r="F129" s="4">
        <f>ROUND(Source!X103,O129)</f>
        <v>0</v>
      </c>
      <c r="G129" s="4" t="s">
        <v>77</v>
      </c>
      <c r="H129" s="4" t="s">
        <v>78</v>
      </c>
      <c r="I129" s="4"/>
      <c r="J129" s="4"/>
      <c r="K129" s="4">
        <v>210</v>
      </c>
      <c r="L129" s="4">
        <v>25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211</v>
      </c>
      <c r="F130" s="4">
        <f>ROUND(Source!Y103,O130)</f>
        <v>0</v>
      </c>
      <c r="G130" s="4" t="s">
        <v>79</v>
      </c>
      <c r="H130" s="4" t="s">
        <v>80</v>
      </c>
      <c r="I130" s="4"/>
      <c r="J130" s="4"/>
      <c r="K130" s="4">
        <v>211</v>
      </c>
      <c r="L130" s="4">
        <v>26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224</v>
      </c>
      <c r="F131" s="4">
        <f>ROUND(Source!AR103,O131)</f>
        <v>265464.77</v>
      </c>
      <c r="G131" s="4" t="s">
        <v>81</v>
      </c>
      <c r="H131" s="4" t="s">
        <v>82</v>
      </c>
      <c r="I131" s="4"/>
      <c r="J131" s="4"/>
      <c r="K131" s="4">
        <v>224</v>
      </c>
      <c r="L131" s="4">
        <v>27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265464.77</v>
      </c>
      <c r="X131" s="4">
        <v>1</v>
      </c>
      <c r="Y131" s="4">
        <v>265464.77</v>
      </c>
      <c r="Z131" s="4"/>
      <c r="AA131" s="4"/>
      <c r="AB131" s="4"/>
    </row>
    <row r="133" spans="1:245" x14ac:dyDescent="0.2">
      <c r="A133" s="1">
        <v>4</v>
      </c>
      <c r="B133" s="1">
        <v>1</v>
      </c>
      <c r="C133" s="1"/>
      <c r="D133" s="1">
        <f>ROW(A140)</f>
        <v>140</v>
      </c>
      <c r="E133" s="1"/>
      <c r="F133" s="1" t="s">
        <v>13</v>
      </c>
      <c r="G133" s="1" t="s">
        <v>102</v>
      </c>
      <c r="H133" s="1" t="s">
        <v>3</v>
      </c>
      <c r="I133" s="1">
        <v>0</v>
      </c>
      <c r="J133" s="1"/>
      <c r="K133" s="1">
        <v>0</v>
      </c>
      <c r="L133" s="1"/>
      <c r="M133" s="1" t="s">
        <v>3</v>
      </c>
      <c r="N133" s="1"/>
      <c r="O133" s="1"/>
      <c r="P133" s="1"/>
      <c r="Q133" s="1"/>
      <c r="R133" s="1"/>
      <c r="S133" s="1">
        <v>0</v>
      </c>
      <c r="T133" s="1"/>
      <c r="U133" s="1" t="s">
        <v>3</v>
      </c>
      <c r="V133" s="1">
        <v>0</v>
      </c>
      <c r="W133" s="1"/>
      <c r="X133" s="1"/>
      <c r="Y133" s="1"/>
      <c r="Z133" s="1"/>
      <c r="AA133" s="1"/>
      <c r="AB133" s="1" t="s">
        <v>3</v>
      </c>
      <c r="AC133" s="1" t="s">
        <v>3</v>
      </c>
      <c r="AD133" s="1" t="s">
        <v>3</v>
      </c>
      <c r="AE133" s="1" t="s">
        <v>3</v>
      </c>
      <c r="AF133" s="1" t="s">
        <v>3</v>
      </c>
      <c r="AG133" s="1" t="s">
        <v>3</v>
      </c>
      <c r="AH133" s="1"/>
      <c r="AI133" s="1"/>
      <c r="AJ133" s="1"/>
      <c r="AK133" s="1"/>
      <c r="AL133" s="1"/>
      <c r="AM133" s="1"/>
      <c r="AN133" s="1"/>
      <c r="AO133" s="1"/>
      <c r="AP133" s="1" t="s">
        <v>3</v>
      </c>
      <c r="AQ133" s="1" t="s">
        <v>3</v>
      </c>
      <c r="AR133" s="1" t="s">
        <v>3</v>
      </c>
      <c r="AS133" s="1"/>
      <c r="AT133" s="1"/>
      <c r="AU133" s="1"/>
      <c r="AV133" s="1"/>
      <c r="AW133" s="1"/>
      <c r="AX133" s="1"/>
      <c r="AY133" s="1"/>
      <c r="AZ133" s="1" t="s">
        <v>3</v>
      </c>
      <c r="BA133" s="1"/>
      <c r="BB133" s="1" t="s">
        <v>3</v>
      </c>
      <c r="BC133" s="1" t="s">
        <v>3</v>
      </c>
      <c r="BD133" s="1" t="s">
        <v>3</v>
      </c>
      <c r="BE133" s="1" t="s">
        <v>3</v>
      </c>
      <c r="BF133" s="1" t="s">
        <v>3</v>
      </c>
      <c r="BG133" s="1" t="s">
        <v>3</v>
      </c>
      <c r="BH133" s="1" t="s">
        <v>3</v>
      </c>
      <c r="BI133" s="1" t="s">
        <v>3</v>
      </c>
      <c r="BJ133" s="1" t="s">
        <v>3</v>
      </c>
      <c r="BK133" s="1" t="s">
        <v>3</v>
      </c>
      <c r="BL133" s="1" t="s">
        <v>3</v>
      </c>
      <c r="BM133" s="1" t="s">
        <v>3</v>
      </c>
      <c r="BN133" s="1" t="s">
        <v>3</v>
      </c>
      <c r="BO133" s="1" t="s">
        <v>3</v>
      </c>
      <c r="BP133" s="1" t="s">
        <v>3</v>
      </c>
      <c r="BQ133" s="1"/>
      <c r="BR133" s="1"/>
      <c r="BS133" s="1"/>
      <c r="BT133" s="1"/>
      <c r="BU133" s="1"/>
      <c r="BV133" s="1"/>
      <c r="BW133" s="1"/>
      <c r="BX133" s="1">
        <v>0</v>
      </c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>
        <v>0</v>
      </c>
    </row>
    <row r="135" spans="1:245" x14ac:dyDescent="0.2">
      <c r="A135" s="2">
        <v>52</v>
      </c>
      <c r="B135" s="2">
        <f t="shared" ref="B135:G135" si="42">B140</f>
        <v>1</v>
      </c>
      <c r="C135" s="2">
        <f t="shared" si="42"/>
        <v>4</v>
      </c>
      <c r="D135" s="2">
        <f t="shared" si="42"/>
        <v>133</v>
      </c>
      <c r="E135" s="2">
        <f t="shared" si="42"/>
        <v>0</v>
      </c>
      <c r="F135" s="2" t="str">
        <f t="shared" si="42"/>
        <v>Новый раздел</v>
      </c>
      <c r="G135" s="2" t="str">
        <f t="shared" si="42"/>
        <v>Пусконаладочные работы</v>
      </c>
      <c r="H135" s="2"/>
      <c r="I135" s="2"/>
      <c r="J135" s="2"/>
      <c r="K135" s="2"/>
      <c r="L135" s="2"/>
      <c r="M135" s="2"/>
      <c r="N135" s="2"/>
      <c r="O135" s="2">
        <f t="shared" ref="O135:AT135" si="43">O140</f>
        <v>30857.53</v>
      </c>
      <c r="P135" s="2">
        <f t="shared" si="43"/>
        <v>0</v>
      </c>
      <c r="Q135" s="2">
        <f t="shared" si="43"/>
        <v>0</v>
      </c>
      <c r="R135" s="2">
        <f t="shared" si="43"/>
        <v>0</v>
      </c>
      <c r="S135" s="2">
        <f t="shared" si="43"/>
        <v>30857.53</v>
      </c>
      <c r="T135" s="2">
        <f t="shared" si="43"/>
        <v>0</v>
      </c>
      <c r="U135" s="2">
        <f t="shared" si="43"/>
        <v>66.87360000000001</v>
      </c>
      <c r="V135" s="2">
        <f t="shared" si="43"/>
        <v>0</v>
      </c>
      <c r="W135" s="2">
        <f t="shared" si="43"/>
        <v>0</v>
      </c>
      <c r="X135" s="2">
        <f t="shared" si="43"/>
        <v>20057.39</v>
      </c>
      <c r="Y135" s="2">
        <f t="shared" si="43"/>
        <v>12343.01</v>
      </c>
      <c r="Z135" s="2">
        <f t="shared" si="43"/>
        <v>0</v>
      </c>
      <c r="AA135" s="2">
        <f t="shared" si="43"/>
        <v>0</v>
      </c>
      <c r="AB135" s="2">
        <f t="shared" si="43"/>
        <v>30857.53</v>
      </c>
      <c r="AC135" s="2">
        <f t="shared" si="43"/>
        <v>0</v>
      </c>
      <c r="AD135" s="2">
        <f t="shared" si="43"/>
        <v>0</v>
      </c>
      <c r="AE135" s="2">
        <f t="shared" si="43"/>
        <v>0</v>
      </c>
      <c r="AF135" s="2">
        <f t="shared" si="43"/>
        <v>30857.53</v>
      </c>
      <c r="AG135" s="2">
        <f t="shared" si="43"/>
        <v>0</v>
      </c>
      <c r="AH135" s="2">
        <f t="shared" si="43"/>
        <v>66.87360000000001</v>
      </c>
      <c r="AI135" s="2">
        <f t="shared" si="43"/>
        <v>0</v>
      </c>
      <c r="AJ135" s="2">
        <f t="shared" si="43"/>
        <v>0</v>
      </c>
      <c r="AK135" s="2">
        <f t="shared" si="43"/>
        <v>20057.39</v>
      </c>
      <c r="AL135" s="2">
        <f t="shared" si="43"/>
        <v>12343.01</v>
      </c>
      <c r="AM135" s="2">
        <f t="shared" si="43"/>
        <v>0</v>
      </c>
      <c r="AN135" s="2">
        <f t="shared" si="43"/>
        <v>0</v>
      </c>
      <c r="AO135" s="2">
        <f t="shared" si="43"/>
        <v>0</v>
      </c>
      <c r="AP135" s="2">
        <f t="shared" si="43"/>
        <v>0</v>
      </c>
      <c r="AQ135" s="2">
        <f t="shared" si="43"/>
        <v>0</v>
      </c>
      <c r="AR135" s="2">
        <f t="shared" si="43"/>
        <v>63257.93</v>
      </c>
      <c r="AS135" s="2">
        <f t="shared" si="43"/>
        <v>0</v>
      </c>
      <c r="AT135" s="2">
        <f t="shared" si="43"/>
        <v>0</v>
      </c>
      <c r="AU135" s="2">
        <f t="shared" ref="AU135:BZ135" si="44">AU140</f>
        <v>63257.93</v>
      </c>
      <c r="AV135" s="2">
        <f t="shared" si="44"/>
        <v>0</v>
      </c>
      <c r="AW135" s="2">
        <f t="shared" si="44"/>
        <v>0</v>
      </c>
      <c r="AX135" s="2">
        <f t="shared" si="44"/>
        <v>0</v>
      </c>
      <c r="AY135" s="2">
        <f t="shared" si="44"/>
        <v>0</v>
      </c>
      <c r="AZ135" s="2">
        <f t="shared" si="44"/>
        <v>0</v>
      </c>
      <c r="BA135" s="2">
        <f t="shared" si="44"/>
        <v>0</v>
      </c>
      <c r="BB135" s="2">
        <f t="shared" si="44"/>
        <v>0</v>
      </c>
      <c r="BC135" s="2">
        <f t="shared" si="44"/>
        <v>0</v>
      </c>
      <c r="BD135" s="2">
        <f t="shared" si="44"/>
        <v>0</v>
      </c>
      <c r="BE135" s="2">
        <f t="shared" si="44"/>
        <v>0</v>
      </c>
      <c r="BF135" s="2">
        <f t="shared" si="44"/>
        <v>0</v>
      </c>
      <c r="BG135" s="2">
        <f t="shared" si="44"/>
        <v>0</v>
      </c>
      <c r="BH135" s="2">
        <f t="shared" si="44"/>
        <v>0</v>
      </c>
      <c r="BI135" s="2">
        <f t="shared" si="44"/>
        <v>0</v>
      </c>
      <c r="BJ135" s="2">
        <f t="shared" si="44"/>
        <v>0</v>
      </c>
      <c r="BK135" s="2">
        <f t="shared" si="44"/>
        <v>0</v>
      </c>
      <c r="BL135" s="2">
        <f t="shared" si="44"/>
        <v>0</v>
      </c>
      <c r="BM135" s="2">
        <f t="shared" si="44"/>
        <v>0</v>
      </c>
      <c r="BN135" s="2">
        <f t="shared" si="44"/>
        <v>0</v>
      </c>
      <c r="BO135" s="2">
        <f t="shared" si="44"/>
        <v>0</v>
      </c>
      <c r="BP135" s="2">
        <f t="shared" si="44"/>
        <v>0</v>
      </c>
      <c r="BQ135" s="2">
        <f t="shared" si="44"/>
        <v>0</v>
      </c>
      <c r="BR135" s="2">
        <f t="shared" si="44"/>
        <v>0</v>
      </c>
      <c r="BS135" s="2">
        <f t="shared" si="44"/>
        <v>0</v>
      </c>
      <c r="BT135" s="2">
        <f t="shared" si="44"/>
        <v>0</v>
      </c>
      <c r="BU135" s="2">
        <f t="shared" si="44"/>
        <v>0</v>
      </c>
      <c r="BV135" s="2">
        <f t="shared" si="44"/>
        <v>0</v>
      </c>
      <c r="BW135" s="2">
        <f t="shared" si="44"/>
        <v>0</v>
      </c>
      <c r="BX135" s="2">
        <f t="shared" si="44"/>
        <v>0</v>
      </c>
      <c r="BY135" s="2">
        <f t="shared" si="44"/>
        <v>0</v>
      </c>
      <c r="BZ135" s="2">
        <f t="shared" si="44"/>
        <v>0</v>
      </c>
      <c r="CA135" s="2">
        <f t="shared" ref="CA135:DF135" si="45">CA140</f>
        <v>63257.93</v>
      </c>
      <c r="CB135" s="2">
        <f t="shared" si="45"/>
        <v>0</v>
      </c>
      <c r="CC135" s="2">
        <f t="shared" si="45"/>
        <v>0</v>
      </c>
      <c r="CD135" s="2">
        <f t="shared" si="45"/>
        <v>63257.93</v>
      </c>
      <c r="CE135" s="2">
        <f t="shared" si="45"/>
        <v>0</v>
      </c>
      <c r="CF135" s="2">
        <f t="shared" si="45"/>
        <v>0</v>
      </c>
      <c r="CG135" s="2">
        <f t="shared" si="45"/>
        <v>0</v>
      </c>
      <c r="CH135" s="2">
        <f t="shared" si="45"/>
        <v>0</v>
      </c>
      <c r="CI135" s="2">
        <f t="shared" si="45"/>
        <v>0</v>
      </c>
      <c r="CJ135" s="2">
        <f t="shared" si="45"/>
        <v>0</v>
      </c>
      <c r="CK135" s="2">
        <f t="shared" si="45"/>
        <v>0</v>
      </c>
      <c r="CL135" s="2">
        <f t="shared" si="45"/>
        <v>0</v>
      </c>
      <c r="CM135" s="2">
        <f t="shared" si="45"/>
        <v>0</v>
      </c>
      <c r="CN135" s="2">
        <f t="shared" si="45"/>
        <v>0</v>
      </c>
      <c r="CO135" s="2">
        <f t="shared" si="45"/>
        <v>0</v>
      </c>
      <c r="CP135" s="2">
        <f t="shared" si="45"/>
        <v>0</v>
      </c>
      <c r="CQ135" s="2">
        <f t="shared" si="45"/>
        <v>0</v>
      </c>
      <c r="CR135" s="2">
        <f t="shared" si="45"/>
        <v>0</v>
      </c>
      <c r="CS135" s="2">
        <f t="shared" si="45"/>
        <v>0</v>
      </c>
      <c r="CT135" s="2">
        <f t="shared" si="45"/>
        <v>0</v>
      </c>
      <c r="CU135" s="2">
        <f t="shared" si="45"/>
        <v>0</v>
      </c>
      <c r="CV135" s="2">
        <f t="shared" si="45"/>
        <v>0</v>
      </c>
      <c r="CW135" s="2">
        <f t="shared" si="45"/>
        <v>0</v>
      </c>
      <c r="CX135" s="2">
        <f t="shared" si="45"/>
        <v>0</v>
      </c>
      <c r="CY135" s="2">
        <f t="shared" si="45"/>
        <v>0</v>
      </c>
      <c r="CZ135" s="2">
        <f t="shared" si="45"/>
        <v>0</v>
      </c>
      <c r="DA135" s="2">
        <f t="shared" si="45"/>
        <v>0</v>
      </c>
      <c r="DB135" s="2">
        <f t="shared" si="45"/>
        <v>0</v>
      </c>
      <c r="DC135" s="2">
        <f t="shared" si="45"/>
        <v>0</v>
      </c>
      <c r="DD135" s="2">
        <f t="shared" si="45"/>
        <v>0</v>
      </c>
      <c r="DE135" s="2">
        <f t="shared" si="45"/>
        <v>0</v>
      </c>
      <c r="DF135" s="2">
        <f t="shared" si="45"/>
        <v>0</v>
      </c>
      <c r="DG135" s="3">
        <f t="shared" ref="DG135:EL135" si="46">DG140</f>
        <v>0</v>
      </c>
      <c r="DH135" s="3">
        <f t="shared" si="46"/>
        <v>0</v>
      </c>
      <c r="DI135" s="3">
        <f t="shared" si="46"/>
        <v>0</v>
      </c>
      <c r="DJ135" s="3">
        <f t="shared" si="46"/>
        <v>0</v>
      </c>
      <c r="DK135" s="3">
        <f t="shared" si="46"/>
        <v>0</v>
      </c>
      <c r="DL135" s="3">
        <f t="shared" si="46"/>
        <v>0</v>
      </c>
      <c r="DM135" s="3">
        <f t="shared" si="46"/>
        <v>0</v>
      </c>
      <c r="DN135" s="3">
        <f t="shared" si="46"/>
        <v>0</v>
      </c>
      <c r="DO135" s="3">
        <f t="shared" si="46"/>
        <v>0</v>
      </c>
      <c r="DP135" s="3">
        <f t="shared" si="46"/>
        <v>0</v>
      </c>
      <c r="DQ135" s="3">
        <f t="shared" si="46"/>
        <v>0</v>
      </c>
      <c r="DR135" s="3">
        <f t="shared" si="46"/>
        <v>0</v>
      </c>
      <c r="DS135" s="3">
        <f t="shared" si="46"/>
        <v>0</v>
      </c>
      <c r="DT135" s="3">
        <f t="shared" si="46"/>
        <v>0</v>
      </c>
      <c r="DU135" s="3">
        <f t="shared" si="46"/>
        <v>0</v>
      </c>
      <c r="DV135" s="3">
        <f t="shared" si="46"/>
        <v>0</v>
      </c>
      <c r="DW135" s="3">
        <f t="shared" si="46"/>
        <v>0</v>
      </c>
      <c r="DX135" s="3">
        <f t="shared" si="46"/>
        <v>0</v>
      </c>
      <c r="DY135" s="3">
        <f t="shared" si="46"/>
        <v>0</v>
      </c>
      <c r="DZ135" s="3">
        <f t="shared" si="46"/>
        <v>0</v>
      </c>
      <c r="EA135" s="3">
        <f t="shared" si="46"/>
        <v>0</v>
      </c>
      <c r="EB135" s="3">
        <f t="shared" si="46"/>
        <v>0</v>
      </c>
      <c r="EC135" s="3">
        <f t="shared" si="46"/>
        <v>0</v>
      </c>
      <c r="ED135" s="3">
        <f t="shared" si="46"/>
        <v>0</v>
      </c>
      <c r="EE135" s="3">
        <f t="shared" si="46"/>
        <v>0</v>
      </c>
      <c r="EF135" s="3">
        <f t="shared" si="46"/>
        <v>0</v>
      </c>
      <c r="EG135" s="3">
        <f t="shared" si="46"/>
        <v>0</v>
      </c>
      <c r="EH135" s="3">
        <f t="shared" si="46"/>
        <v>0</v>
      </c>
      <c r="EI135" s="3">
        <f t="shared" si="46"/>
        <v>0</v>
      </c>
      <c r="EJ135" s="3">
        <f t="shared" si="46"/>
        <v>0</v>
      </c>
      <c r="EK135" s="3">
        <f t="shared" si="46"/>
        <v>0</v>
      </c>
      <c r="EL135" s="3">
        <f t="shared" si="46"/>
        <v>0</v>
      </c>
      <c r="EM135" s="3">
        <f t="shared" ref="EM135:FR135" si="47">EM140</f>
        <v>0</v>
      </c>
      <c r="EN135" s="3">
        <f t="shared" si="47"/>
        <v>0</v>
      </c>
      <c r="EO135" s="3">
        <f t="shared" si="47"/>
        <v>0</v>
      </c>
      <c r="EP135" s="3">
        <f t="shared" si="47"/>
        <v>0</v>
      </c>
      <c r="EQ135" s="3">
        <f t="shared" si="47"/>
        <v>0</v>
      </c>
      <c r="ER135" s="3">
        <f t="shared" si="47"/>
        <v>0</v>
      </c>
      <c r="ES135" s="3">
        <f t="shared" si="47"/>
        <v>0</v>
      </c>
      <c r="ET135" s="3">
        <f t="shared" si="47"/>
        <v>0</v>
      </c>
      <c r="EU135" s="3">
        <f t="shared" si="47"/>
        <v>0</v>
      </c>
      <c r="EV135" s="3">
        <f t="shared" si="47"/>
        <v>0</v>
      </c>
      <c r="EW135" s="3">
        <f t="shared" si="47"/>
        <v>0</v>
      </c>
      <c r="EX135" s="3">
        <f t="shared" si="47"/>
        <v>0</v>
      </c>
      <c r="EY135" s="3">
        <f t="shared" si="47"/>
        <v>0</v>
      </c>
      <c r="EZ135" s="3">
        <f t="shared" si="47"/>
        <v>0</v>
      </c>
      <c r="FA135" s="3">
        <f t="shared" si="47"/>
        <v>0</v>
      </c>
      <c r="FB135" s="3">
        <f t="shared" si="47"/>
        <v>0</v>
      </c>
      <c r="FC135" s="3">
        <f t="shared" si="47"/>
        <v>0</v>
      </c>
      <c r="FD135" s="3">
        <f t="shared" si="47"/>
        <v>0</v>
      </c>
      <c r="FE135" s="3">
        <f t="shared" si="47"/>
        <v>0</v>
      </c>
      <c r="FF135" s="3">
        <f t="shared" si="47"/>
        <v>0</v>
      </c>
      <c r="FG135" s="3">
        <f t="shared" si="47"/>
        <v>0</v>
      </c>
      <c r="FH135" s="3">
        <f t="shared" si="47"/>
        <v>0</v>
      </c>
      <c r="FI135" s="3">
        <f t="shared" si="47"/>
        <v>0</v>
      </c>
      <c r="FJ135" s="3">
        <f t="shared" si="47"/>
        <v>0</v>
      </c>
      <c r="FK135" s="3">
        <f t="shared" si="47"/>
        <v>0</v>
      </c>
      <c r="FL135" s="3">
        <f t="shared" si="47"/>
        <v>0</v>
      </c>
      <c r="FM135" s="3">
        <f t="shared" si="47"/>
        <v>0</v>
      </c>
      <c r="FN135" s="3">
        <f t="shared" si="47"/>
        <v>0</v>
      </c>
      <c r="FO135" s="3">
        <f t="shared" si="47"/>
        <v>0</v>
      </c>
      <c r="FP135" s="3">
        <f t="shared" si="47"/>
        <v>0</v>
      </c>
      <c r="FQ135" s="3">
        <f t="shared" si="47"/>
        <v>0</v>
      </c>
      <c r="FR135" s="3">
        <f t="shared" si="47"/>
        <v>0</v>
      </c>
      <c r="FS135" s="3">
        <f t="shared" ref="FS135:GX135" si="48">FS140</f>
        <v>0</v>
      </c>
      <c r="FT135" s="3">
        <f t="shared" si="48"/>
        <v>0</v>
      </c>
      <c r="FU135" s="3">
        <f t="shared" si="48"/>
        <v>0</v>
      </c>
      <c r="FV135" s="3">
        <f t="shared" si="48"/>
        <v>0</v>
      </c>
      <c r="FW135" s="3">
        <f t="shared" si="48"/>
        <v>0</v>
      </c>
      <c r="FX135" s="3">
        <f t="shared" si="48"/>
        <v>0</v>
      </c>
      <c r="FY135" s="3">
        <f t="shared" si="48"/>
        <v>0</v>
      </c>
      <c r="FZ135" s="3">
        <f t="shared" si="48"/>
        <v>0</v>
      </c>
      <c r="GA135" s="3">
        <f t="shared" si="48"/>
        <v>0</v>
      </c>
      <c r="GB135" s="3">
        <f t="shared" si="48"/>
        <v>0</v>
      </c>
      <c r="GC135" s="3">
        <f t="shared" si="48"/>
        <v>0</v>
      </c>
      <c r="GD135" s="3">
        <f t="shared" si="48"/>
        <v>0</v>
      </c>
      <c r="GE135" s="3">
        <f t="shared" si="48"/>
        <v>0</v>
      </c>
      <c r="GF135" s="3">
        <f t="shared" si="48"/>
        <v>0</v>
      </c>
      <c r="GG135" s="3">
        <f t="shared" si="48"/>
        <v>0</v>
      </c>
      <c r="GH135" s="3">
        <f t="shared" si="48"/>
        <v>0</v>
      </c>
      <c r="GI135" s="3">
        <f t="shared" si="48"/>
        <v>0</v>
      </c>
      <c r="GJ135" s="3">
        <f t="shared" si="48"/>
        <v>0</v>
      </c>
      <c r="GK135" s="3">
        <f t="shared" si="48"/>
        <v>0</v>
      </c>
      <c r="GL135" s="3">
        <f t="shared" si="48"/>
        <v>0</v>
      </c>
      <c r="GM135" s="3">
        <f t="shared" si="48"/>
        <v>0</v>
      </c>
      <c r="GN135" s="3">
        <f t="shared" si="48"/>
        <v>0</v>
      </c>
      <c r="GO135" s="3">
        <f t="shared" si="48"/>
        <v>0</v>
      </c>
      <c r="GP135" s="3">
        <f t="shared" si="48"/>
        <v>0</v>
      </c>
      <c r="GQ135" s="3">
        <f t="shared" si="48"/>
        <v>0</v>
      </c>
      <c r="GR135" s="3">
        <f t="shared" si="48"/>
        <v>0</v>
      </c>
      <c r="GS135" s="3">
        <f t="shared" si="48"/>
        <v>0</v>
      </c>
      <c r="GT135" s="3">
        <f t="shared" si="48"/>
        <v>0</v>
      </c>
      <c r="GU135" s="3">
        <f t="shared" si="48"/>
        <v>0</v>
      </c>
      <c r="GV135" s="3">
        <f t="shared" si="48"/>
        <v>0</v>
      </c>
      <c r="GW135" s="3">
        <f t="shared" si="48"/>
        <v>0</v>
      </c>
      <c r="GX135" s="3">
        <f t="shared" si="48"/>
        <v>0</v>
      </c>
    </row>
    <row r="137" spans="1:245" x14ac:dyDescent="0.2">
      <c r="A137">
        <v>17</v>
      </c>
      <c r="B137">
        <v>1</v>
      </c>
      <c r="C137">
        <f>ROW(SmtRes!A21)</f>
        <v>21</v>
      </c>
      <c r="D137">
        <f>ROW(EtalonRes!A21)</f>
        <v>21</v>
      </c>
      <c r="E137" t="s">
        <v>103</v>
      </c>
      <c r="F137" t="s">
        <v>104</v>
      </c>
      <c r="G137" t="s">
        <v>105</v>
      </c>
      <c r="H137" t="s">
        <v>106</v>
      </c>
      <c r="I137">
        <v>1</v>
      </c>
      <c r="J137">
        <v>0</v>
      </c>
      <c r="K137">
        <v>1</v>
      </c>
      <c r="O137">
        <f>ROUND(CP137,2)</f>
        <v>29840.799999999999</v>
      </c>
      <c r="P137">
        <f>ROUND(CQ137*I137,2)</f>
        <v>0</v>
      </c>
      <c r="Q137">
        <f>ROUND(CR137*I137,2)</f>
        <v>0</v>
      </c>
      <c r="R137">
        <f>ROUND(CS137*I137,2)</f>
        <v>0</v>
      </c>
      <c r="S137">
        <f>ROUND(CT137*I137,2)</f>
        <v>29840.799999999999</v>
      </c>
      <c r="T137">
        <f>ROUND(CU137*I137,2)</f>
        <v>0</v>
      </c>
      <c r="U137">
        <f>CV137*I137</f>
        <v>64.540800000000004</v>
      </c>
      <c r="V137">
        <f>CW137*I137</f>
        <v>0</v>
      </c>
      <c r="W137">
        <f>ROUND(CX137*I137,2)</f>
        <v>0</v>
      </c>
      <c r="X137">
        <f>ROUND(CY137,2)</f>
        <v>19396.52</v>
      </c>
      <c r="Y137">
        <f>ROUND(CZ137,2)</f>
        <v>11936.32</v>
      </c>
      <c r="AA137">
        <v>109167002</v>
      </c>
      <c r="AB137">
        <f>ROUND((AC137+AD137+AF137),6)</f>
        <v>863.44920000000002</v>
      </c>
      <c r="AC137">
        <f>ROUND((ES137),6)</f>
        <v>0</v>
      </c>
      <c r="AD137">
        <f>ROUND(((((ET137*1.35))-((EU137*1.35)))+AE137),6)</f>
        <v>0</v>
      </c>
      <c r="AE137">
        <f>ROUND(((EU137*1.35)),6)</f>
        <v>0</v>
      </c>
      <c r="AF137">
        <f>ROUND((((EV137*0.8)*1.35)),6)</f>
        <v>863.44920000000002</v>
      </c>
      <c r="AG137">
        <f>ROUND((AP137),6)</f>
        <v>0</v>
      </c>
      <c r="AH137">
        <f>(((EW137*0.8)*1.35))</f>
        <v>64.540800000000004</v>
      </c>
      <c r="AI137">
        <f>((EX137*1.35))</f>
        <v>0</v>
      </c>
      <c r="AJ137">
        <f>(AS137)</f>
        <v>0</v>
      </c>
      <c r="AK137">
        <v>799.49</v>
      </c>
      <c r="AL137">
        <v>0</v>
      </c>
      <c r="AM137">
        <v>0</v>
      </c>
      <c r="AN137">
        <v>0</v>
      </c>
      <c r="AO137">
        <v>799.49</v>
      </c>
      <c r="AP137">
        <v>0</v>
      </c>
      <c r="AQ137">
        <v>59.76</v>
      </c>
      <c r="AR137">
        <v>0</v>
      </c>
      <c r="AS137">
        <v>0</v>
      </c>
      <c r="AT137">
        <v>65</v>
      </c>
      <c r="AU137">
        <v>40</v>
      </c>
      <c r="AV137">
        <v>1</v>
      </c>
      <c r="AW137">
        <v>1</v>
      </c>
      <c r="AZ137">
        <v>1</v>
      </c>
      <c r="BA137">
        <v>34.56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4</v>
      </c>
      <c r="BJ137" t="s">
        <v>107</v>
      </c>
      <c r="BM137">
        <v>200001</v>
      </c>
      <c r="BN137">
        <v>0</v>
      </c>
      <c r="BO137" t="s">
        <v>3</v>
      </c>
      <c r="BP137">
        <v>0</v>
      </c>
      <c r="BQ137">
        <v>4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65</v>
      </c>
      <c r="CA137">
        <v>40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257</v>
      </c>
      <c r="CO137">
        <v>0</v>
      </c>
      <c r="CP137">
        <f>(P137+Q137+S137)</f>
        <v>29840.799999999999</v>
      </c>
      <c r="CQ137">
        <f>AC137*BC137</f>
        <v>0</v>
      </c>
      <c r="CR137">
        <f>AD137*BB137</f>
        <v>0</v>
      </c>
      <c r="CS137">
        <f>AE137*BS137</f>
        <v>0</v>
      </c>
      <c r="CT137">
        <f>AF137*BA137</f>
        <v>29840.804352000003</v>
      </c>
      <c r="CU137">
        <f t="shared" ref="CU137:CX138" si="49">AG137</f>
        <v>0</v>
      </c>
      <c r="CV137">
        <f t="shared" si="49"/>
        <v>64.540800000000004</v>
      </c>
      <c r="CW137">
        <f t="shared" si="49"/>
        <v>0</v>
      </c>
      <c r="CX137">
        <f t="shared" si="49"/>
        <v>0</v>
      </c>
      <c r="CY137">
        <f>(((S137+R137)*AT137)/100)</f>
        <v>19396.52</v>
      </c>
      <c r="CZ137">
        <f>(((S137+R137)*AU137)/100)</f>
        <v>11936.32</v>
      </c>
      <c r="DC137" t="s">
        <v>3</v>
      </c>
      <c r="DD137" t="s">
        <v>3</v>
      </c>
      <c r="DE137" t="s">
        <v>20</v>
      </c>
      <c r="DF137" t="s">
        <v>20</v>
      </c>
      <c r="DG137" t="s">
        <v>108</v>
      </c>
      <c r="DH137" t="s">
        <v>3</v>
      </c>
      <c r="DI137" t="s">
        <v>108</v>
      </c>
      <c r="DJ137" t="s">
        <v>20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106</v>
      </c>
      <c r="DW137" t="s">
        <v>106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102156749</v>
      </c>
      <c r="EF137">
        <v>4</v>
      </c>
      <c r="EG137" t="s">
        <v>102</v>
      </c>
      <c r="EH137">
        <v>0</v>
      </c>
      <c r="EI137" t="s">
        <v>3</v>
      </c>
      <c r="EJ137">
        <v>4</v>
      </c>
      <c r="EK137">
        <v>200001</v>
      </c>
      <c r="EL137" t="s">
        <v>109</v>
      </c>
      <c r="EM137" t="s">
        <v>110</v>
      </c>
      <c r="EO137" t="s">
        <v>111</v>
      </c>
      <c r="EQ137">
        <v>131072</v>
      </c>
      <c r="ER137">
        <v>799.49</v>
      </c>
      <c r="ES137">
        <v>0</v>
      </c>
      <c r="ET137">
        <v>0</v>
      </c>
      <c r="EU137">
        <v>0</v>
      </c>
      <c r="EV137">
        <v>799.49</v>
      </c>
      <c r="EW137">
        <v>59.76</v>
      </c>
      <c r="EX137">
        <v>0</v>
      </c>
      <c r="EY137">
        <v>0</v>
      </c>
      <c r="FQ137">
        <v>0</v>
      </c>
      <c r="FR137">
        <f>ROUND(IF(AND(BH137=3,BI137=3),P137,0),2)</f>
        <v>0</v>
      </c>
      <c r="FS137">
        <v>0</v>
      </c>
      <c r="FX137">
        <v>65</v>
      </c>
      <c r="FY137">
        <v>40</v>
      </c>
      <c r="GA137" t="s">
        <v>3</v>
      </c>
      <c r="GD137">
        <v>1</v>
      </c>
      <c r="GF137">
        <v>-1799164259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>ROUND(IF(AND(BH137=3,BI137=3,FS137&lt;&gt;0),P137,0),2)</f>
        <v>0</v>
      </c>
      <c r="GM137">
        <f>ROUND(O137+X137+Y137,2)+GX137</f>
        <v>61173.64</v>
      </c>
      <c r="GN137">
        <f>IF(OR(BI137=0,BI137=1),ROUND(O137+X137+Y137,2),0)</f>
        <v>0</v>
      </c>
      <c r="GO137">
        <f>IF(BI137=2,ROUND(O137+X137+Y137,2),0)</f>
        <v>0</v>
      </c>
      <c r="GP137">
        <f>IF(BI137=4,ROUND(O137+X137+Y137,2)+GX137,0)</f>
        <v>61173.64</v>
      </c>
      <c r="GR137">
        <v>0</v>
      </c>
      <c r="GS137">
        <v>3</v>
      </c>
      <c r="GT137">
        <v>0</v>
      </c>
      <c r="GU137" t="s">
        <v>3</v>
      </c>
      <c r="GV137">
        <f>ROUND((GT137),6)</f>
        <v>0</v>
      </c>
      <c r="GW137">
        <v>1</v>
      </c>
      <c r="GX137">
        <f>ROUND(HC137*I137,2)</f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C138">
        <f>ROW(SmtRes!A23)</f>
        <v>23</v>
      </c>
      <c r="D138">
        <f>ROW(EtalonRes!A23)</f>
        <v>23</v>
      </c>
      <c r="E138" t="s">
        <v>112</v>
      </c>
      <c r="F138" t="s">
        <v>113</v>
      </c>
      <c r="G138" t="s">
        <v>114</v>
      </c>
      <c r="H138" t="s">
        <v>106</v>
      </c>
      <c r="I138">
        <v>1</v>
      </c>
      <c r="J138">
        <v>0</v>
      </c>
      <c r="K138">
        <v>1</v>
      </c>
      <c r="O138">
        <f>ROUND(CP138,2)</f>
        <v>1016.73</v>
      </c>
      <c r="P138">
        <f>ROUND(CQ138*I138,2)</f>
        <v>0</v>
      </c>
      <c r="Q138">
        <f>ROUND(CR138*I138,2)</f>
        <v>0</v>
      </c>
      <c r="R138">
        <f>ROUND(CS138*I138,2)</f>
        <v>0</v>
      </c>
      <c r="S138">
        <f>ROUND(CT138*I138,2)</f>
        <v>1016.73</v>
      </c>
      <c r="T138">
        <f>ROUND(CU138*I138,2)</f>
        <v>0</v>
      </c>
      <c r="U138">
        <f>CV138*I138</f>
        <v>2.3328000000000002</v>
      </c>
      <c r="V138">
        <f>CW138*I138</f>
        <v>0</v>
      </c>
      <c r="W138">
        <f>ROUND(CX138*I138,2)</f>
        <v>0</v>
      </c>
      <c r="X138">
        <f>ROUND(CY138,2)</f>
        <v>660.87</v>
      </c>
      <c r="Y138">
        <f>ROUND(CZ138,2)</f>
        <v>406.69</v>
      </c>
      <c r="AA138">
        <v>109167002</v>
      </c>
      <c r="AB138">
        <f>ROUND((AC138+AD138+AF138),6)</f>
        <v>29.4192</v>
      </c>
      <c r="AC138">
        <f>ROUND((ES138),6)</f>
        <v>0</v>
      </c>
      <c r="AD138">
        <f>ROUND(((((ET138*1.35))-((EU138*1.35)))+AE138),6)</f>
        <v>0</v>
      </c>
      <c r="AE138">
        <f>ROUND(((EU138*1.35)),6)</f>
        <v>0</v>
      </c>
      <c r="AF138">
        <f>ROUND((((EV138*0.8)*1.35)),6)</f>
        <v>29.4192</v>
      </c>
      <c r="AG138">
        <f>ROUND((AP138),6)</f>
        <v>0</v>
      </c>
      <c r="AH138">
        <f>(((EW138*0.8)*1.35))</f>
        <v>2.3328000000000002</v>
      </c>
      <c r="AI138">
        <f>((EX138*1.35))</f>
        <v>0</v>
      </c>
      <c r="AJ138">
        <f>(AS138)</f>
        <v>0</v>
      </c>
      <c r="AK138">
        <v>27.24</v>
      </c>
      <c r="AL138">
        <v>0</v>
      </c>
      <c r="AM138">
        <v>0</v>
      </c>
      <c r="AN138">
        <v>0</v>
      </c>
      <c r="AO138">
        <v>27.24</v>
      </c>
      <c r="AP138">
        <v>0</v>
      </c>
      <c r="AQ138">
        <v>2.16</v>
      </c>
      <c r="AR138">
        <v>0</v>
      </c>
      <c r="AS138">
        <v>0</v>
      </c>
      <c r="AT138">
        <v>65</v>
      </c>
      <c r="AU138">
        <v>40</v>
      </c>
      <c r="AV138">
        <v>1</v>
      </c>
      <c r="AW138">
        <v>1</v>
      </c>
      <c r="AZ138">
        <v>1</v>
      </c>
      <c r="BA138">
        <v>34.56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4</v>
      </c>
      <c r="BJ138" t="s">
        <v>115</v>
      </c>
      <c r="BM138">
        <v>200001</v>
      </c>
      <c r="BN138">
        <v>0</v>
      </c>
      <c r="BO138" t="s">
        <v>3</v>
      </c>
      <c r="BP138">
        <v>0</v>
      </c>
      <c r="BQ138">
        <v>4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65</v>
      </c>
      <c r="CA138">
        <v>40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257</v>
      </c>
      <c r="CO138">
        <v>0</v>
      </c>
      <c r="CP138">
        <f>(P138+Q138+S138)</f>
        <v>1016.73</v>
      </c>
      <c r="CQ138">
        <f>AC138*BC138</f>
        <v>0</v>
      </c>
      <c r="CR138">
        <f>AD138*BB138</f>
        <v>0</v>
      </c>
      <c r="CS138">
        <f>AE138*BS138</f>
        <v>0</v>
      </c>
      <c r="CT138">
        <f>AF138*BA138</f>
        <v>1016.7275520000001</v>
      </c>
      <c r="CU138">
        <f t="shared" si="49"/>
        <v>0</v>
      </c>
      <c r="CV138">
        <f t="shared" si="49"/>
        <v>2.3328000000000002</v>
      </c>
      <c r="CW138">
        <f t="shared" si="49"/>
        <v>0</v>
      </c>
      <c r="CX138">
        <f t="shared" si="49"/>
        <v>0</v>
      </c>
      <c r="CY138">
        <f>(((S138+R138)*AT138)/100)</f>
        <v>660.87450000000001</v>
      </c>
      <c r="CZ138">
        <f>(((S138+R138)*AU138)/100)</f>
        <v>406.69199999999995</v>
      </c>
      <c r="DC138" t="s">
        <v>3</v>
      </c>
      <c r="DD138" t="s">
        <v>3</v>
      </c>
      <c r="DE138" t="s">
        <v>20</v>
      </c>
      <c r="DF138" t="s">
        <v>20</v>
      </c>
      <c r="DG138" t="s">
        <v>108</v>
      </c>
      <c r="DH138" t="s">
        <v>3</v>
      </c>
      <c r="DI138" t="s">
        <v>108</v>
      </c>
      <c r="DJ138" t="s">
        <v>20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106</v>
      </c>
      <c r="DW138" t="s">
        <v>106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102156749</v>
      </c>
      <c r="EF138">
        <v>4</v>
      </c>
      <c r="EG138" t="s">
        <v>102</v>
      </c>
      <c r="EH138">
        <v>0</v>
      </c>
      <c r="EI138" t="s">
        <v>3</v>
      </c>
      <c r="EJ138">
        <v>4</v>
      </c>
      <c r="EK138">
        <v>200001</v>
      </c>
      <c r="EL138" t="s">
        <v>109</v>
      </c>
      <c r="EM138" t="s">
        <v>110</v>
      </c>
      <c r="EO138" t="s">
        <v>111</v>
      </c>
      <c r="EQ138">
        <v>0</v>
      </c>
      <c r="ER138">
        <v>27.24</v>
      </c>
      <c r="ES138">
        <v>0</v>
      </c>
      <c r="ET138">
        <v>0</v>
      </c>
      <c r="EU138">
        <v>0</v>
      </c>
      <c r="EV138">
        <v>27.24</v>
      </c>
      <c r="EW138">
        <v>2.16</v>
      </c>
      <c r="EX138">
        <v>0</v>
      </c>
      <c r="EY138">
        <v>0</v>
      </c>
      <c r="FQ138">
        <v>0</v>
      </c>
      <c r="FR138">
        <f>ROUND(IF(AND(BH138=3,BI138=3),P138,0),2)</f>
        <v>0</v>
      </c>
      <c r="FS138">
        <v>0</v>
      </c>
      <c r="FX138">
        <v>65</v>
      </c>
      <c r="FY138">
        <v>40</v>
      </c>
      <c r="GA138" t="s">
        <v>3</v>
      </c>
      <c r="GD138">
        <v>1</v>
      </c>
      <c r="GF138">
        <v>1058392840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>ROUND(IF(AND(BH138=3,BI138=3,FS138&lt;&gt;0),P138,0),2)</f>
        <v>0</v>
      </c>
      <c r="GM138">
        <f>ROUND(O138+X138+Y138,2)+GX138</f>
        <v>2084.29</v>
      </c>
      <c r="GN138">
        <f>IF(OR(BI138=0,BI138=1),ROUND(O138+X138+Y138,2),0)</f>
        <v>0</v>
      </c>
      <c r="GO138">
        <f>IF(BI138=2,ROUND(O138+X138+Y138,2),0)</f>
        <v>0</v>
      </c>
      <c r="GP138">
        <f>IF(BI138=4,ROUND(O138+X138+Y138,2)+GX138,0)</f>
        <v>2084.29</v>
      </c>
      <c r="GR138">
        <v>0</v>
      </c>
      <c r="GS138">
        <v>3</v>
      </c>
      <c r="GT138">
        <v>0</v>
      </c>
      <c r="GU138" t="s">
        <v>3</v>
      </c>
      <c r="GV138">
        <f>ROUND((GT138),6)</f>
        <v>0</v>
      </c>
      <c r="GW138">
        <v>1</v>
      </c>
      <c r="GX138">
        <f>ROUND(HC138*I138,2)</f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40" spans="1:245" x14ac:dyDescent="0.2">
      <c r="A140" s="2">
        <v>51</v>
      </c>
      <c r="B140" s="2">
        <f>B133</f>
        <v>1</v>
      </c>
      <c r="C140" s="2">
        <f>A133</f>
        <v>4</v>
      </c>
      <c r="D140" s="2">
        <f>ROW(A133)</f>
        <v>133</v>
      </c>
      <c r="E140" s="2"/>
      <c r="F140" s="2" t="str">
        <f>IF(F133&lt;&gt;"",F133,"")</f>
        <v>Новый раздел</v>
      </c>
      <c r="G140" s="2" t="str">
        <f>IF(G133&lt;&gt;"",G133,"")</f>
        <v>Пусконаладочные работы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50">ROUND(AB140,2)</f>
        <v>30857.53</v>
      </c>
      <c r="P140" s="2">
        <f t="shared" si="50"/>
        <v>0</v>
      </c>
      <c r="Q140" s="2">
        <f t="shared" si="50"/>
        <v>0</v>
      </c>
      <c r="R140" s="2">
        <f t="shared" si="50"/>
        <v>0</v>
      </c>
      <c r="S140" s="2">
        <f t="shared" si="50"/>
        <v>30857.53</v>
      </c>
      <c r="T140" s="2">
        <f t="shared" si="50"/>
        <v>0</v>
      </c>
      <c r="U140" s="2">
        <f>AH140</f>
        <v>66.87360000000001</v>
      </c>
      <c r="V140" s="2">
        <f>AI140</f>
        <v>0</v>
      </c>
      <c r="W140" s="2">
        <f>ROUND(AJ140,2)</f>
        <v>0</v>
      </c>
      <c r="X140" s="2">
        <f>ROUND(AK140,2)</f>
        <v>20057.39</v>
      </c>
      <c r="Y140" s="2">
        <f>ROUND(AL140,2)</f>
        <v>12343.01</v>
      </c>
      <c r="Z140" s="2"/>
      <c r="AA140" s="2"/>
      <c r="AB140" s="2">
        <f>ROUND(SUMIF(AA137:AA138,"=109167002",O137:O138),2)</f>
        <v>30857.53</v>
      </c>
      <c r="AC140" s="2">
        <f>ROUND(SUMIF(AA137:AA138,"=109167002",P137:P138),2)</f>
        <v>0</v>
      </c>
      <c r="AD140" s="2">
        <f>ROUND(SUMIF(AA137:AA138,"=109167002",Q137:Q138),2)</f>
        <v>0</v>
      </c>
      <c r="AE140" s="2">
        <f>ROUND(SUMIF(AA137:AA138,"=109167002",R137:R138),2)</f>
        <v>0</v>
      </c>
      <c r="AF140" s="2">
        <f>ROUND(SUMIF(AA137:AA138,"=109167002",S137:S138),2)</f>
        <v>30857.53</v>
      </c>
      <c r="AG140" s="2">
        <f>ROUND(SUMIF(AA137:AA138,"=109167002",T137:T138),2)</f>
        <v>0</v>
      </c>
      <c r="AH140" s="2">
        <f>SUMIF(AA137:AA138,"=109167002",U137:U138)</f>
        <v>66.87360000000001</v>
      </c>
      <c r="AI140" s="2">
        <f>SUMIF(AA137:AA138,"=109167002",V137:V138)</f>
        <v>0</v>
      </c>
      <c r="AJ140" s="2">
        <f>ROUND(SUMIF(AA137:AA138,"=109167002",W137:W138),2)</f>
        <v>0</v>
      </c>
      <c r="AK140" s="2">
        <f>ROUND(SUMIF(AA137:AA138,"=109167002",X137:X138),2)</f>
        <v>20057.39</v>
      </c>
      <c r="AL140" s="2">
        <f>ROUND(SUMIF(AA137:AA138,"=109167002",Y137:Y138),2)</f>
        <v>12343.01</v>
      </c>
      <c r="AM140" s="2"/>
      <c r="AN140" s="2"/>
      <c r="AO140" s="2">
        <f t="shared" ref="AO140:BD140" si="51">ROUND(BX140,2)</f>
        <v>0</v>
      </c>
      <c r="AP140" s="2">
        <f t="shared" si="51"/>
        <v>0</v>
      </c>
      <c r="AQ140" s="2">
        <f t="shared" si="51"/>
        <v>0</v>
      </c>
      <c r="AR140" s="2">
        <f t="shared" si="51"/>
        <v>63257.93</v>
      </c>
      <c r="AS140" s="2">
        <f t="shared" si="51"/>
        <v>0</v>
      </c>
      <c r="AT140" s="2">
        <f t="shared" si="51"/>
        <v>0</v>
      </c>
      <c r="AU140" s="2">
        <f t="shared" si="51"/>
        <v>63257.93</v>
      </c>
      <c r="AV140" s="2">
        <f t="shared" si="51"/>
        <v>0</v>
      </c>
      <c r="AW140" s="2">
        <f t="shared" si="51"/>
        <v>0</v>
      </c>
      <c r="AX140" s="2">
        <f t="shared" si="51"/>
        <v>0</v>
      </c>
      <c r="AY140" s="2">
        <f t="shared" si="51"/>
        <v>0</v>
      </c>
      <c r="AZ140" s="2">
        <f t="shared" si="51"/>
        <v>0</v>
      </c>
      <c r="BA140" s="2">
        <f t="shared" si="51"/>
        <v>0</v>
      </c>
      <c r="BB140" s="2">
        <f t="shared" si="51"/>
        <v>0</v>
      </c>
      <c r="BC140" s="2">
        <f t="shared" si="51"/>
        <v>0</v>
      </c>
      <c r="BD140" s="2">
        <f t="shared" si="51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>
        <f>ROUND(SUMIF(AA137:AA138,"=109167002",FQ137:FQ138),2)</f>
        <v>0</v>
      </c>
      <c r="BY140" s="2">
        <f>ROUND(SUMIF(AA137:AA138,"=109167002",FR137:FR138),2)</f>
        <v>0</v>
      </c>
      <c r="BZ140" s="2">
        <f>ROUND(SUMIF(AA137:AA138,"=109167002",GL137:GL138),2)</f>
        <v>0</v>
      </c>
      <c r="CA140" s="2">
        <f>ROUND(SUMIF(AA137:AA138,"=109167002",GM137:GM138),2)</f>
        <v>63257.93</v>
      </c>
      <c r="CB140" s="2">
        <f>ROUND(SUMIF(AA137:AA138,"=109167002",GN137:GN138),2)</f>
        <v>0</v>
      </c>
      <c r="CC140" s="2">
        <f>ROUND(SUMIF(AA137:AA138,"=109167002",GO137:GO138),2)</f>
        <v>0</v>
      </c>
      <c r="CD140" s="2">
        <f>ROUND(SUMIF(AA137:AA138,"=109167002",GP137:GP138),2)</f>
        <v>63257.93</v>
      </c>
      <c r="CE140" s="2">
        <f>AC140-BX140</f>
        <v>0</v>
      </c>
      <c r="CF140" s="2">
        <f>AC140-BY140</f>
        <v>0</v>
      </c>
      <c r="CG140" s="2">
        <f>BX140-BZ140</f>
        <v>0</v>
      </c>
      <c r="CH140" s="2">
        <f>AC140-BX140-BY140+BZ140</f>
        <v>0</v>
      </c>
      <c r="CI140" s="2">
        <f>BY140-BZ140</f>
        <v>0</v>
      </c>
      <c r="CJ140" s="2">
        <f>ROUND(SUMIF(AA137:AA138,"=109167002",GX137:GX138),2)</f>
        <v>0</v>
      </c>
      <c r="CK140" s="2">
        <f>ROUND(SUMIF(AA137:AA138,"=109167002",GY137:GY138),2)</f>
        <v>0</v>
      </c>
      <c r="CL140" s="2">
        <f>ROUND(SUMIF(AA137:AA138,"=109167002",GZ137:GZ138),2)</f>
        <v>0</v>
      </c>
      <c r="CM140" s="2">
        <f>ROUND(SUMIF(AA137:AA138,"=109167002",HD137:HD138),2)</f>
        <v>0</v>
      </c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30857.53</v>
      </c>
      <c r="G142" s="4" t="s">
        <v>29</v>
      </c>
      <c r="H142" s="4" t="s">
        <v>30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30857.53</v>
      </c>
      <c r="X142" s="4">
        <v>1</v>
      </c>
      <c r="Y142" s="4">
        <v>30857.53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0</v>
      </c>
      <c r="G143" s="4" t="s">
        <v>31</v>
      </c>
      <c r="H143" s="4" t="s">
        <v>32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33</v>
      </c>
      <c r="H144" s="4" t="s">
        <v>34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0</v>
      </c>
      <c r="G145" s="4" t="s">
        <v>35</v>
      </c>
      <c r="H145" s="4" t="s">
        <v>36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0</v>
      </c>
      <c r="G146" s="4" t="s">
        <v>37</v>
      </c>
      <c r="H146" s="4" t="s">
        <v>38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39</v>
      </c>
      <c r="H147" s="4" t="s">
        <v>40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0</v>
      </c>
      <c r="G148" s="4" t="s">
        <v>41</v>
      </c>
      <c r="H148" s="4" t="s">
        <v>42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43</v>
      </c>
      <c r="H149" s="4" t="s">
        <v>44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45</v>
      </c>
      <c r="H150" s="4" t="s">
        <v>46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47</v>
      </c>
      <c r="H151" s="4" t="s">
        <v>48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0</v>
      </c>
      <c r="G152" s="4" t="s">
        <v>49</v>
      </c>
      <c r="H152" s="4" t="s">
        <v>50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51</v>
      </c>
      <c r="H153" s="4" t="s">
        <v>52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0</v>
      </c>
      <c r="G154" s="4" t="s">
        <v>53</v>
      </c>
      <c r="H154" s="4" t="s">
        <v>54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30857.53</v>
      </c>
      <c r="G155" s="4" t="s">
        <v>55</v>
      </c>
      <c r="H155" s="4" t="s">
        <v>56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30857.53</v>
      </c>
      <c r="X155" s="4">
        <v>1</v>
      </c>
      <c r="Y155" s="4">
        <v>30857.53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57</v>
      </c>
      <c r="H156" s="4" t="s">
        <v>58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0</v>
      </c>
      <c r="G157" s="4" t="s">
        <v>59</v>
      </c>
      <c r="H157" s="4" t="s">
        <v>60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0</v>
      </c>
      <c r="G158" s="4" t="s">
        <v>61</v>
      </c>
      <c r="H158" s="4" t="s">
        <v>62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63257.93</v>
      </c>
      <c r="G159" s="4" t="s">
        <v>63</v>
      </c>
      <c r="H159" s="4" t="s">
        <v>64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63257.93</v>
      </c>
      <c r="X159" s="4">
        <v>1</v>
      </c>
      <c r="Y159" s="4">
        <v>63257.93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65</v>
      </c>
      <c r="H160" s="4" t="s">
        <v>66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67</v>
      </c>
      <c r="H161" s="4" t="s">
        <v>68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Source!U140</f>
        <v>66.87360000000001</v>
      </c>
      <c r="G162" s="4" t="s">
        <v>69</v>
      </c>
      <c r="H162" s="4" t="s">
        <v>70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-1</v>
      </c>
      <c r="P162" s="4"/>
      <c r="Q162" s="4"/>
      <c r="R162" s="4"/>
      <c r="S162" s="4"/>
      <c r="T162" s="4"/>
      <c r="U162" s="4"/>
      <c r="V162" s="4"/>
      <c r="W162" s="4">
        <v>66.87360000000001</v>
      </c>
      <c r="X162" s="4">
        <v>1</v>
      </c>
      <c r="Y162" s="4">
        <v>66.87360000000001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Source!V140</f>
        <v>0</v>
      </c>
      <c r="G163" s="4" t="s">
        <v>71</v>
      </c>
      <c r="H163" s="4" t="s">
        <v>72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73</v>
      </c>
      <c r="H164" s="4" t="s">
        <v>74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75</v>
      </c>
      <c r="H165" s="4" t="s">
        <v>76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20057.39</v>
      </c>
      <c r="G166" s="4" t="s">
        <v>77</v>
      </c>
      <c r="H166" s="4" t="s">
        <v>78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20057.39</v>
      </c>
      <c r="X166" s="4">
        <v>1</v>
      </c>
      <c r="Y166" s="4">
        <v>20057.39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12343.01</v>
      </c>
      <c r="G167" s="4" t="s">
        <v>79</v>
      </c>
      <c r="H167" s="4" t="s">
        <v>80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12343.01</v>
      </c>
      <c r="X167" s="4">
        <v>1</v>
      </c>
      <c r="Y167" s="4">
        <v>12343.01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63257.93</v>
      </c>
      <c r="G168" s="4" t="s">
        <v>81</v>
      </c>
      <c r="H168" s="4" t="s">
        <v>82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63257.93</v>
      </c>
      <c r="X168" s="4">
        <v>1</v>
      </c>
      <c r="Y168" s="4">
        <v>63257.93</v>
      </c>
      <c r="Z168" s="4"/>
      <c r="AA168" s="4"/>
      <c r="AB168" s="4"/>
    </row>
    <row r="170" spans="1:206" x14ac:dyDescent="0.2">
      <c r="A170" s="2">
        <v>51</v>
      </c>
      <c r="B170" s="2">
        <f>B20</f>
        <v>1</v>
      </c>
      <c r="C170" s="2">
        <f>A20</f>
        <v>3</v>
      </c>
      <c r="D170" s="2">
        <f>ROW(A20)</f>
        <v>20</v>
      </c>
      <c r="E170" s="2"/>
      <c r="F170" s="2" t="str">
        <f>IF(F20&lt;&gt;"",F20,"")</f>
        <v>Новая локальная смета</v>
      </c>
      <c r="G170" s="2" t="str">
        <f>IF(G20&lt;&gt;"",G20,"")</f>
        <v>Установка микропроцессорной защиты ТОР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52">ROUND(O31+O67+O103+O140+AB170,2)</f>
        <v>300796.28000000003</v>
      </c>
      <c r="P170" s="2">
        <f t="shared" si="52"/>
        <v>265981.15000000002</v>
      </c>
      <c r="Q170" s="2">
        <f t="shared" si="52"/>
        <v>303.77</v>
      </c>
      <c r="R170" s="2">
        <f t="shared" si="52"/>
        <v>52.61</v>
      </c>
      <c r="S170" s="2">
        <f t="shared" si="52"/>
        <v>34511.360000000001</v>
      </c>
      <c r="T170" s="2">
        <f t="shared" si="52"/>
        <v>0</v>
      </c>
      <c r="U170" s="2">
        <f>U31+U67+U103+U140+AH170</f>
        <v>77.62230000000001</v>
      </c>
      <c r="V170" s="2">
        <f>V31+V67+V103+V140+AI170</f>
        <v>0.11259000000000001</v>
      </c>
      <c r="W170" s="2">
        <f>ROUND(W31+W67+W103+W140+AJ170,2)</f>
        <v>0.01</v>
      </c>
      <c r="X170" s="2">
        <f>ROUND(X31+X67+X103+X140+AK170,2)</f>
        <v>23578.51</v>
      </c>
      <c r="Y170" s="2">
        <f>ROUND(Y31+Y67+Y103+Y140+AL170,2)</f>
        <v>14752.2</v>
      </c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>
        <f t="shared" ref="AO170:BD170" si="53">ROUND(AO31+AO67+AO103+AO140+BX170,2)</f>
        <v>0</v>
      </c>
      <c r="AP170" s="2">
        <f t="shared" si="53"/>
        <v>265464.77</v>
      </c>
      <c r="AQ170" s="2">
        <f t="shared" si="53"/>
        <v>0</v>
      </c>
      <c r="AR170" s="2">
        <f t="shared" si="53"/>
        <v>339126.99</v>
      </c>
      <c r="AS170" s="2">
        <f t="shared" si="53"/>
        <v>0</v>
      </c>
      <c r="AT170" s="2">
        <f t="shared" si="53"/>
        <v>10404.290000000001</v>
      </c>
      <c r="AU170" s="2">
        <f t="shared" si="53"/>
        <v>63257.93</v>
      </c>
      <c r="AV170" s="2">
        <f t="shared" si="53"/>
        <v>265981.15000000002</v>
      </c>
      <c r="AW170" s="2">
        <f t="shared" si="53"/>
        <v>516.38</v>
      </c>
      <c r="AX170" s="2">
        <f t="shared" si="53"/>
        <v>0</v>
      </c>
      <c r="AY170" s="2">
        <f t="shared" si="53"/>
        <v>516.38</v>
      </c>
      <c r="AZ170" s="2">
        <f t="shared" si="53"/>
        <v>265464.77</v>
      </c>
      <c r="BA170" s="2">
        <f t="shared" si="53"/>
        <v>0</v>
      </c>
      <c r="BB170" s="2">
        <f t="shared" si="53"/>
        <v>0</v>
      </c>
      <c r="BC170" s="2">
        <f t="shared" si="53"/>
        <v>0</v>
      </c>
      <c r="BD170" s="2">
        <f t="shared" si="53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300796.28000000003</v>
      </c>
      <c r="G172" s="4" t="s">
        <v>29</v>
      </c>
      <c r="H172" s="4" t="s">
        <v>30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300796.28000000003</v>
      </c>
      <c r="X172" s="4">
        <v>1</v>
      </c>
      <c r="Y172" s="4">
        <v>300796.28000000003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265981.15000000002</v>
      </c>
      <c r="G173" s="4" t="s">
        <v>31</v>
      </c>
      <c r="H173" s="4" t="s">
        <v>32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265981.15000000002</v>
      </c>
      <c r="X173" s="4">
        <v>1</v>
      </c>
      <c r="Y173" s="4">
        <v>265981.15000000002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33</v>
      </c>
      <c r="H174" s="4" t="s">
        <v>34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265981.15000000002</v>
      </c>
      <c r="G175" s="4" t="s">
        <v>35</v>
      </c>
      <c r="H175" s="4" t="s">
        <v>36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265981.15000000002</v>
      </c>
      <c r="X175" s="4">
        <v>1</v>
      </c>
      <c r="Y175" s="4">
        <v>265981.15000000002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516.38</v>
      </c>
      <c r="G176" s="4" t="s">
        <v>37</v>
      </c>
      <c r="H176" s="4" t="s">
        <v>38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516.38</v>
      </c>
      <c r="X176" s="4">
        <v>1</v>
      </c>
      <c r="Y176" s="4">
        <v>516.38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39</v>
      </c>
      <c r="H177" s="4" t="s">
        <v>40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516.38</v>
      </c>
      <c r="G178" s="4" t="s">
        <v>41</v>
      </c>
      <c r="H178" s="4" t="s">
        <v>42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516.38</v>
      </c>
      <c r="X178" s="4">
        <v>1</v>
      </c>
      <c r="Y178" s="4">
        <v>516.38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265464.77</v>
      </c>
      <c r="G179" s="4" t="s">
        <v>43</v>
      </c>
      <c r="H179" s="4" t="s">
        <v>44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265464.77</v>
      </c>
      <c r="X179" s="4">
        <v>1</v>
      </c>
      <c r="Y179" s="4">
        <v>265464.77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45</v>
      </c>
      <c r="H180" s="4" t="s">
        <v>46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265464.77</v>
      </c>
      <c r="G181" s="4" t="s">
        <v>47</v>
      </c>
      <c r="H181" s="4" t="s">
        <v>48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265464.77</v>
      </c>
      <c r="X181" s="4">
        <v>1</v>
      </c>
      <c r="Y181" s="4">
        <v>265464.77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303.77</v>
      </c>
      <c r="G182" s="4" t="s">
        <v>49</v>
      </c>
      <c r="H182" s="4" t="s">
        <v>50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303.77</v>
      </c>
      <c r="X182" s="4">
        <v>1</v>
      </c>
      <c r="Y182" s="4">
        <v>303.77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51</v>
      </c>
      <c r="H183" s="4" t="s">
        <v>52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52.61</v>
      </c>
      <c r="G184" s="4" t="s">
        <v>53</v>
      </c>
      <c r="H184" s="4" t="s">
        <v>54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52.61</v>
      </c>
      <c r="X184" s="4">
        <v>1</v>
      </c>
      <c r="Y184" s="4">
        <v>52.61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34511.360000000001</v>
      </c>
      <c r="G185" s="4" t="s">
        <v>55</v>
      </c>
      <c r="H185" s="4" t="s">
        <v>56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34511.360000000001</v>
      </c>
      <c r="X185" s="4">
        <v>1</v>
      </c>
      <c r="Y185" s="4">
        <v>34511.360000000001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57</v>
      </c>
      <c r="H186" s="4" t="s">
        <v>58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0</v>
      </c>
      <c r="G187" s="4" t="s">
        <v>59</v>
      </c>
      <c r="H187" s="4" t="s">
        <v>60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10404.290000000001</v>
      </c>
      <c r="G188" s="4" t="s">
        <v>61</v>
      </c>
      <c r="H188" s="4" t="s">
        <v>62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10404.290000000001</v>
      </c>
      <c r="X188" s="4">
        <v>1</v>
      </c>
      <c r="Y188" s="4">
        <v>10404.290000000001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63257.93</v>
      </c>
      <c r="G189" s="4" t="s">
        <v>63</v>
      </c>
      <c r="H189" s="4" t="s">
        <v>64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63257.93</v>
      </c>
      <c r="X189" s="4">
        <v>1</v>
      </c>
      <c r="Y189" s="4">
        <v>63257.93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65</v>
      </c>
      <c r="H190" s="4" t="s">
        <v>66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67</v>
      </c>
      <c r="H191" s="4" t="s">
        <v>68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Source!U170</f>
        <v>77.62230000000001</v>
      </c>
      <c r="G192" s="4" t="s">
        <v>69</v>
      </c>
      <c r="H192" s="4" t="s">
        <v>70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-1</v>
      </c>
      <c r="P192" s="4"/>
      <c r="Q192" s="4"/>
      <c r="R192" s="4"/>
      <c r="S192" s="4"/>
      <c r="T192" s="4"/>
      <c r="U192" s="4"/>
      <c r="V192" s="4"/>
      <c r="W192" s="4">
        <v>77.62230000000001</v>
      </c>
      <c r="X192" s="4">
        <v>1</v>
      </c>
      <c r="Y192" s="4">
        <v>77.62230000000001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Source!V170</f>
        <v>0.11259000000000001</v>
      </c>
      <c r="G193" s="4" t="s">
        <v>71</v>
      </c>
      <c r="H193" s="4" t="s">
        <v>72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-1</v>
      </c>
      <c r="P193" s="4"/>
      <c r="Q193" s="4"/>
      <c r="R193" s="4"/>
      <c r="S193" s="4"/>
      <c r="T193" s="4"/>
      <c r="U193" s="4"/>
      <c r="V193" s="4"/>
      <c r="W193" s="4">
        <v>0.11259</v>
      </c>
      <c r="X193" s="4">
        <v>1</v>
      </c>
      <c r="Y193" s="4">
        <v>0.11259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0.01</v>
      </c>
      <c r="G194" s="4" t="s">
        <v>73</v>
      </c>
      <c r="H194" s="4" t="s">
        <v>74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0.01</v>
      </c>
      <c r="X194" s="4">
        <v>1</v>
      </c>
      <c r="Y194" s="4">
        <v>0.01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75</v>
      </c>
      <c r="H195" s="4" t="s">
        <v>76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23578.51</v>
      </c>
      <c r="G196" s="4" t="s">
        <v>77</v>
      </c>
      <c r="H196" s="4" t="s">
        <v>78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23578.51</v>
      </c>
      <c r="X196" s="4">
        <v>1</v>
      </c>
      <c r="Y196" s="4">
        <v>23578.51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14752.2</v>
      </c>
      <c r="G197" s="4" t="s">
        <v>79</v>
      </c>
      <c r="H197" s="4" t="s">
        <v>80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14752.2</v>
      </c>
      <c r="X197" s="4">
        <v>1</v>
      </c>
      <c r="Y197" s="4">
        <v>14752.2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339126.99</v>
      </c>
      <c r="G198" s="4" t="s">
        <v>81</v>
      </c>
      <c r="H198" s="4" t="s">
        <v>82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339126.99</v>
      </c>
      <c r="X198" s="4">
        <v>1</v>
      </c>
      <c r="Y198" s="4">
        <v>339126.99</v>
      </c>
      <c r="Z198" s="4"/>
      <c r="AA198" s="4"/>
      <c r="AB198" s="4"/>
    </row>
    <row r="200" spans="1:206" x14ac:dyDescent="0.2">
      <c r="A200" s="2">
        <v>51</v>
      </c>
      <c r="B200" s="2">
        <f>B12</f>
        <v>265</v>
      </c>
      <c r="C200" s="2">
        <f>A12</f>
        <v>1</v>
      </c>
      <c r="D200" s="2">
        <f>ROW(A12)</f>
        <v>12</v>
      </c>
      <c r="E200" s="2"/>
      <c r="F200" s="2">
        <f>IF(F12&lt;&gt;"",F12,"")</f>
        <v>98</v>
      </c>
      <c r="G200" s="2" t="str">
        <f>IF(G12&lt;&gt;"",G12,"")</f>
        <v>Установка микропроцессорной защиты ТОР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54">ROUND(O170,2)</f>
        <v>300796.28000000003</v>
      </c>
      <c r="P200" s="2">
        <f t="shared" si="54"/>
        <v>265981.15000000002</v>
      </c>
      <c r="Q200" s="2">
        <f t="shared" si="54"/>
        <v>303.77</v>
      </c>
      <c r="R200" s="2">
        <f t="shared" si="54"/>
        <v>52.61</v>
      </c>
      <c r="S200" s="2">
        <f t="shared" si="54"/>
        <v>34511.360000000001</v>
      </c>
      <c r="T200" s="2">
        <f t="shared" si="54"/>
        <v>0</v>
      </c>
      <c r="U200" s="2">
        <f>U170</f>
        <v>77.62230000000001</v>
      </c>
      <c r="V200" s="2">
        <f>V170</f>
        <v>0.11259000000000001</v>
      </c>
      <c r="W200" s="2">
        <f>ROUND(W170,2)</f>
        <v>0.01</v>
      </c>
      <c r="X200" s="2">
        <f>ROUND(X170,2)</f>
        <v>23578.51</v>
      </c>
      <c r="Y200" s="2">
        <f>ROUND(Y170,2)</f>
        <v>14752.2</v>
      </c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>
        <f t="shared" ref="AO200:BD200" si="55">ROUND(AO170,2)</f>
        <v>0</v>
      </c>
      <c r="AP200" s="2">
        <f t="shared" si="55"/>
        <v>265464.77</v>
      </c>
      <c r="AQ200" s="2">
        <f t="shared" si="55"/>
        <v>0</v>
      </c>
      <c r="AR200" s="2">
        <f t="shared" si="55"/>
        <v>339126.99</v>
      </c>
      <c r="AS200" s="2">
        <f t="shared" si="55"/>
        <v>0</v>
      </c>
      <c r="AT200" s="2">
        <f t="shared" si="55"/>
        <v>10404.290000000001</v>
      </c>
      <c r="AU200" s="2">
        <f t="shared" si="55"/>
        <v>63257.93</v>
      </c>
      <c r="AV200" s="2">
        <f t="shared" si="55"/>
        <v>265981.15000000002</v>
      </c>
      <c r="AW200" s="2">
        <f t="shared" si="55"/>
        <v>516.38</v>
      </c>
      <c r="AX200" s="2">
        <f t="shared" si="55"/>
        <v>0</v>
      </c>
      <c r="AY200" s="2">
        <f t="shared" si="55"/>
        <v>516.38</v>
      </c>
      <c r="AZ200" s="2">
        <f t="shared" si="55"/>
        <v>265464.77</v>
      </c>
      <c r="BA200" s="2">
        <f t="shared" si="55"/>
        <v>0</v>
      </c>
      <c r="BB200" s="2">
        <f t="shared" si="55"/>
        <v>0</v>
      </c>
      <c r="BC200" s="2">
        <f t="shared" si="55"/>
        <v>0</v>
      </c>
      <c r="BD200" s="2">
        <f t="shared" si="55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300796.28000000003</v>
      </c>
      <c r="G202" s="4" t="s">
        <v>29</v>
      </c>
      <c r="H202" s="4" t="s">
        <v>30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300796.28000000003</v>
      </c>
      <c r="X202" s="4">
        <v>1</v>
      </c>
      <c r="Y202" s="4">
        <v>300796.28000000003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265981.15000000002</v>
      </c>
      <c r="G203" s="4" t="s">
        <v>31</v>
      </c>
      <c r="H203" s="4" t="s">
        <v>32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265981.15000000002</v>
      </c>
      <c r="X203" s="4">
        <v>1</v>
      </c>
      <c r="Y203" s="4">
        <v>265981.15000000002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33</v>
      </c>
      <c r="H204" s="4" t="s">
        <v>34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265981.15000000002</v>
      </c>
      <c r="G205" s="4" t="s">
        <v>35</v>
      </c>
      <c r="H205" s="4" t="s">
        <v>36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265981.15000000002</v>
      </c>
      <c r="X205" s="4">
        <v>1</v>
      </c>
      <c r="Y205" s="4">
        <v>265981.15000000002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516.38</v>
      </c>
      <c r="G206" s="4" t="s">
        <v>37</v>
      </c>
      <c r="H206" s="4" t="s">
        <v>38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516.38</v>
      </c>
      <c r="X206" s="4">
        <v>1</v>
      </c>
      <c r="Y206" s="4">
        <v>516.38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39</v>
      </c>
      <c r="H207" s="4" t="s">
        <v>40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516.38</v>
      </c>
      <c r="G208" s="4" t="s">
        <v>41</v>
      </c>
      <c r="H208" s="4" t="s">
        <v>42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516.38</v>
      </c>
      <c r="X208" s="4">
        <v>1</v>
      </c>
      <c r="Y208" s="4">
        <v>516.38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265464.77</v>
      </c>
      <c r="G209" s="4" t="s">
        <v>43</v>
      </c>
      <c r="H209" s="4" t="s">
        <v>44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265464.77</v>
      </c>
      <c r="X209" s="4">
        <v>1</v>
      </c>
      <c r="Y209" s="4">
        <v>265464.77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45</v>
      </c>
      <c r="H210" s="4" t="s">
        <v>46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265464.77</v>
      </c>
      <c r="G211" s="4" t="s">
        <v>47</v>
      </c>
      <c r="H211" s="4" t="s">
        <v>48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265464.77</v>
      </c>
      <c r="X211" s="4">
        <v>1</v>
      </c>
      <c r="Y211" s="4">
        <v>265464.77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303.77</v>
      </c>
      <c r="G212" s="4" t="s">
        <v>49</v>
      </c>
      <c r="H212" s="4" t="s">
        <v>50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303.77</v>
      </c>
      <c r="X212" s="4">
        <v>1</v>
      </c>
      <c r="Y212" s="4">
        <v>303.77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51</v>
      </c>
      <c r="H213" s="4" t="s">
        <v>52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52.61</v>
      </c>
      <c r="G214" s="4" t="s">
        <v>53</v>
      </c>
      <c r="H214" s="4" t="s">
        <v>54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52.61</v>
      </c>
      <c r="X214" s="4">
        <v>1</v>
      </c>
      <c r="Y214" s="4">
        <v>52.61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34511.360000000001</v>
      </c>
      <c r="G215" s="4" t="s">
        <v>55</v>
      </c>
      <c r="H215" s="4" t="s">
        <v>56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34511.360000000001</v>
      </c>
      <c r="X215" s="4">
        <v>1</v>
      </c>
      <c r="Y215" s="4">
        <v>34511.360000000001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57</v>
      </c>
      <c r="H216" s="4" t="s">
        <v>58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0</v>
      </c>
      <c r="G217" s="4" t="s">
        <v>59</v>
      </c>
      <c r="H217" s="4" t="s">
        <v>60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10404.290000000001</v>
      </c>
      <c r="G218" s="4" t="s">
        <v>61</v>
      </c>
      <c r="H218" s="4" t="s">
        <v>62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10404.290000000001</v>
      </c>
      <c r="X218" s="4">
        <v>1</v>
      </c>
      <c r="Y218" s="4">
        <v>10404.290000000001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63257.93</v>
      </c>
      <c r="G219" s="4" t="s">
        <v>63</v>
      </c>
      <c r="H219" s="4" t="s">
        <v>64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63257.93</v>
      </c>
      <c r="X219" s="4">
        <v>1</v>
      </c>
      <c r="Y219" s="4">
        <v>63257.93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65</v>
      </c>
      <c r="H220" s="4" t="s">
        <v>66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67</v>
      </c>
      <c r="H221" s="4" t="s">
        <v>68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Source!U200</f>
        <v>77.62230000000001</v>
      </c>
      <c r="G222" s="4" t="s">
        <v>69</v>
      </c>
      <c r="H222" s="4" t="s">
        <v>70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77.62230000000001</v>
      </c>
      <c r="X222" s="4">
        <v>1</v>
      </c>
      <c r="Y222" s="4">
        <v>77.62230000000001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Source!V200</f>
        <v>0.11259000000000001</v>
      </c>
      <c r="G223" s="4" t="s">
        <v>71</v>
      </c>
      <c r="H223" s="4" t="s">
        <v>72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0.11259</v>
      </c>
      <c r="X223" s="4">
        <v>1</v>
      </c>
      <c r="Y223" s="4">
        <v>0.11259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0.01</v>
      </c>
      <c r="G224" s="4" t="s">
        <v>73</v>
      </c>
      <c r="H224" s="4" t="s">
        <v>74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0.01</v>
      </c>
      <c r="X224" s="4">
        <v>1</v>
      </c>
      <c r="Y224" s="4">
        <v>0.01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75</v>
      </c>
      <c r="H225" s="4" t="s">
        <v>76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23578.51</v>
      </c>
      <c r="G226" s="4" t="s">
        <v>77</v>
      </c>
      <c r="H226" s="4" t="s">
        <v>78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23578.51</v>
      </c>
      <c r="X226" s="4">
        <v>1</v>
      </c>
      <c r="Y226" s="4">
        <v>23578.51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14752.2</v>
      </c>
      <c r="G227" s="4" t="s">
        <v>79</v>
      </c>
      <c r="H227" s="4" t="s">
        <v>80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14752.2</v>
      </c>
      <c r="X227" s="4">
        <v>1</v>
      </c>
      <c r="Y227" s="4">
        <v>14752.2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339126.99</v>
      </c>
      <c r="G228" s="4" t="s">
        <v>81</v>
      </c>
      <c r="H228" s="4" t="s">
        <v>82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339126.99</v>
      </c>
      <c r="X228" s="4">
        <v>1</v>
      </c>
      <c r="Y228" s="4">
        <v>339126.99</v>
      </c>
      <c r="Z228" s="4"/>
      <c r="AA228" s="4"/>
      <c r="AB228" s="4"/>
    </row>
    <row r="229" spans="1:28" x14ac:dyDescent="0.2">
      <c r="A229" s="4">
        <v>50</v>
      </c>
      <c r="B229" s="4">
        <v>1</v>
      </c>
      <c r="C229" s="4">
        <v>0</v>
      </c>
      <c r="D229" s="4">
        <v>2</v>
      </c>
      <c r="E229" s="4">
        <v>0</v>
      </c>
      <c r="F229" s="4">
        <f>ROUND(F230+F231+F232,O229)</f>
        <v>339126.99</v>
      </c>
      <c r="G229" s="4" t="s">
        <v>116</v>
      </c>
      <c r="H229" s="4" t="s">
        <v>117</v>
      </c>
      <c r="I229" s="4"/>
      <c r="J229" s="4"/>
      <c r="K229" s="4">
        <v>212</v>
      </c>
      <c r="L229" s="4">
        <v>28</v>
      </c>
      <c r="M229" s="4">
        <v>0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339126.99</v>
      </c>
      <c r="X229" s="4">
        <v>1</v>
      </c>
      <c r="Y229" s="4">
        <v>339126.99</v>
      </c>
      <c r="Z229" s="4"/>
      <c r="AA229" s="4"/>
      <c r="AB229" s="4"/>
    </row>
    <row r="230" spans="1:28" x14ac:dyDescent="0.2">
      <c r="A230" s="4">
        <v>50</v>
      </c>
      <c r="B230" s="4">
        <v>1</v>
      </c>
      <c r="C230" s="4">
        <v>0</v>
      </c>
      <c r="D230" s="4">
        <v>2</v>
      </c>
      <c r="E230" s="4">
        <v>0</v>
      </c>
      <c r="F230" s="4">
        <f>ROUND(F217+F218,O230)</f>
        <v>10404.290000000001</v>
      </c>
      <c r="G230" s="4" t="s">
        <v>118</v>
      </c>
      <c r="H230" s="4" t="s">
        <v>119</v>
      </c>
      <c r="I230" s="4"/>
      <c r="J230" s="4"/>
      <c r="K230" s="4">
        <v>212</v>
      </c>
      <c r="L230" s="4">
        <v>29</v>
      </c>
      <c r="M230" s="4">
        <v>0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10404.290000000001</v>
      </c>
      <c r="X230" s="4">
        <v>1</v>
      </c>
      <c r="Y230" s="4">
        <v>10404.290000000001</v>
      </c>
      <c r="Z230" s="4"/>
      <c r="AA230" s="4"/>
      <c r="AB230" s="4"/>
    </row>
    <row r="231" spans="1:28" x14ac:dyDescent="0.2">
      <c r="A231" s="4">
        <v>50</v>
      </c>
      <c r="B231" s="4">
        <v>1</v>
      </c>
      <c r="C231" s="4">
        <v>0</v>
      </c>
      <c r="D231" s="4">
        <v>2</v>
      </c>
      <c r="E231" s="4">
        <v>0</v>
      </c>
      <c r="F231" s="4">
        <f>ROUND(F209,O231)</f>
        <v>265464.77</v>
      </c>
      <c r="G231" s="4" t="s">
        <v>120</v>
      </c>
      <c r="H231" s="4" t="s">
        <v>93</v>
      </c>
      <c r="I231" s="4"/>
      <c r="J231" s="4"/>
      <c r="K231" s="4">
        <v>212</v>
      </c>
      <c r="L231" s="4">
        <v>30</v>
      </c>
      <c r="M231" s="4">
        <v>0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265464.77</v>
      </c>
      <c r="X231" s="4">
        <v>1</v>
      </c>
      <c r="Y231" s="4">
        <v>265464.77</v>
      </c>
      <c r="Z231" s="4"/>
      <c r="AA231" s="4"/>
      <c r="AB231" s="4"/>
    </row>
    <row r="232" spans="1:28" x14ac:dyDescent="0.2">
      <c r="A232" s="4">
        <v>50</v>
      </c>
      <c r="B232" s="4">
        <v>1</v>
      </c>
      <c r="C232" s="4">
        <v>0</v>
      </c>
      <c r="D232" s="4">
        <v>2</v>
      </c>
      <c r="E232" s="4">
        <v>0</v>
      </c>
      <c r="F232" s="4">
        <f>ROUND(F219,O232)</f>
        <v>63257.93</v>
      </c>
      <c r="G232" s="4" t="s">
        <v>121</v>
      </c>
      <c r="H232" s="4" t="s">
        <v>122</v>
      </c>
      <c r="I232" s="4"/>
      <c r="J232" s="4"/>
      <c r="K232" s="4">
        <v>212</v>
      </c>
      <c r="L232" s="4">
        <v>31</v>
      </c>
      <c r="M232" s="4">
        <v>0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63257.93</v>
      </c>
      <c r="X232" s="4">
        <v>1</v>
      </c>
      <c r="Y232" s="4">
        <v>63257.93</v>
      </c>
      <c r="Z232" s="4"/>
      <c r="AA232" s="4"/>
      <c r="AB232" s="4"/>
    </row>
    <row r="234" spans="1:28" x14ac:dyDescent="0.2">
      <c r="A234">
        <v>71</v>
      </c>
      <c r="B234">
        <v>1</v>
      </c>
      <c r="D234">
        <v>200001</v>
      </c>
      <c r="E234">
        <v>69611698</v>
      </c>
      <c r="F234" t="s">
        <v>3</v>
      </c>
      <c r="G234" t="s">
        <v>3</v>
      </c>
      <c r="H234">
        <v>-1</v>
      </c>
      <c r="I234">
        <v>-1</v>
      </c>
    </row>
    <row r="237" spans="1:28" x14ac:dyDescent="0.2">
      <c r="A237">
        <v>70</v>
      </c>
      <c r="B237">
        <v>1</v>
      </c>
      <c r="D237">
        <v>1</v>
      </c>
      <c r="E237" t="s">
        <v>123</v>
      </c>
      <c r="F237" t="s">
        <v>124</v>
      </c>
      <c r="G237">
        <v>1</v>
      </c>
      <c r="H237">
        <v>0</v>
      </c>
      <c r="I237" t="s">
        <v>3</v>
      </c>
      <c r="J237">
        <v>1</v>
      </c>
      <c r="K237">
        <v>0</v>
      </c>
      <c r="L237" t="s">
        <v>3</v>
      </c>
      <c r="M237" t="s">
        <v>3</v>
      </c>
      <c r="N237">
        <v>0</v>
      </c>
      <c r="P237" t="s">
        <v>125</v>
      </c>
    </row>
    <row r="238" spans="1:28" x14ac:dyDescent="0.2">
      <c r="A238">
        <v>70</v>
      </c>
      <c r="B238">
        <v>1</v>
      </c>
      <c r="D238">
        <v>2</v>
      </c>
      <c r="E238" t="s">
        <v>126</v>
      </c>
      <c r="F238" t="s">
        <v>127</v>
      </c>
      <c r="G238">
        <v>0</v>
      </c>
      <c r="H238">
        <v>0</v>
      </c>
      <c r="I238" t="s">
        <v>3</v>
      </c>
      <c r="J238">
        <v>1</v>
      </c>
      <c r="K238">
        <v>0</v>
      </c>
      <c r="L238" t="s">
        <v>3</v>
      </c>
      <c r="M238" t="s">
        <v>3</v>
      </c>
      <c r="N238">
        <v>0</v>
      </c>
      <c r="P238" t="s">
        <v>128</v>
      </c>
    </row>
    <row r="239" spans="1:28" x14ac:dyDescent="0.2">
      <c r="A239">
        <v>70</v>
      </c>
      <c r="B239">
        <v>1</v>
      </c>
      <c r="D239">
        <v>3</v>
      </c>
      <c r="E239" t="s">
        <v>129</v>
      </c>
      <c r="F239" t="s">
        <v>130</v>
      </c>
      <c r="G239">
        <v>0</v>
      </c>
      <c r="H239">
        <v>0</v>
      </c>
      <c r="I239" t="s">
        <v>3</v>
      </c>
      <c r="J239">
        <v>1</v>
      </c>
      <c r="K239">
        <v>0</v>
      </c>
      <c r="L239" t="s">
        <v>3</v>
      </c>
      <c r="M239" t="s">
        <v>3</v>
      </c>
      <c r="N239">
        <v>0</v>
      </c>
      <c r="P239" t="s">
        <v>131</v>
      </c>
    </row>
    <row r="240" spans="1:28" x14ac:dyDescent="0.2">
      <c r="A240">
        <v>70</v>
      </c>
      <c r="B240">
        <v>1</v>
      </c>
      <c r="D240">
        <v>4</v>
      </c>
      <c r="E240" t="s">
        <v>132</v>
      </c>
      <c r="F240" t="s">
        <v>133</v>
      </c>
      <c r="G240">
        <v>0</v>
      </c>
      <c r="H240">
        <v>0</v>
      </c>
      <c r="I240" t="s">
        <v>134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135</v>
      </c>
    </row>
    <row r="241" spans="1:16" x14ac:dyDescent="0.2">
      <c r="A241">
        <v>70</v>
      </c>
      <c r="B241">
        <v>1</v>
      </c>
      <c r="D241">
        <v>5</v>
      </c>
      <c r="E241" t="s">
        <v>136</v>
      </c>
      <c r="F241" t="s">
        <v>137</v>
      </c>
      <c r="G241">
        <v>0</v>
      </c>
      <c r="H241">
        <v>0</v>
      </c>
      <c r="I241" t="s">
        <v>138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139</v>
      </c>
    </row>
    <row r="242" spans="1:16" x14ac:dyDescent="0.2">
      <c r="A242">
        <v>70</v>
      </c>
      <c r="B242">
        <v>1</v>
      </c>
      <c r="D242">
        <v>6</v>
      </c>
      <c r="E242" t="s">
        <v>140</v>
      </c>
      <c r="F242" t="s">
        <v>141</v>
      </c>
      <c r="G242">
        <v>0</v>
      </c>
      <c r="H242">
        <v>0</v>
      </c>
      <c r="I242" t="s">
        <v>142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143</v>
      </c>
    </row>
    <row r="243" spans="1:16" x14ac:dyDescent="0.2">
      <c r="A243">
        <v>70</v>
      </c>
      <c r="B243">
        <v>1</v>
      </c>
      <c r="D243">
        <v>7</v>
      </c>
      <c r="E243" t="s">
        <v>144</v>
      </c>
      <c r="F243" t="s">
        <v>145</v>
      </c>
      <c r="G243">
        <v>1</v>
      </c>
      <c r="H243">
        <v>0</v>
      </c>
      <c r="I243" t="s">
        <v>3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146</v>
      </c>
    </row>
    <row r="244" spans="1:16" x14ac:dyDescent="0.2">
      <c r="A244">
        <v>70</v>
      </c>
      <c r="B244">
        <v>1</v>
      </c>
      <c r="D244">
        <v>8</v>
      </c>
      <c r="E244" t="s">
        <v>147</v>
      </c>
      <c r="F244" t="s">
        <v>148</v>
      </c>
      <c r="G244">
        <v>0</v>
      </c>
      <c r="H244">
        <v>0</v>
      </c>
      <c r="I244" t="s">
        <v>149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150</v>
      </c>
    </row>
    <row r="245" spans="1:16" x14ac:dyDescent="0.2">
      <c r="A245">
        <v>70</v>
      </c>
      <c r="B245">
        <v>1</v>
      </c>
      <c r="D245">
        <v>9</v>
      </c>
      <c r="E245" t="s">
        <v>151</v>
      </c>
      <c r="F245" t="s">
        <v>152</v>
      </c>
      <c r="G245">
        <v>0</v>
      </c>
      <c r="H245">
        <v>0</v>
      </c>
      <c r="I245" t="s">
        <v>153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154</v>
      </c>
    </row>
    <row r="246" spans="1:16" x14ac:dyDescent="0.2">
      <c r="A246">
        <v>70</v>
      </c>
      <c r="B246">
        <v>1</v>
      </c>
      <c r="D246">
        <v>10</v>
      </c>
      <c r="E246" t="s">
        <v>155</v>
      </c>
      <c r="F246" t="s">
        <v>156</v>
      </c>
      <c r="G246">
        <v>0</v>
      </c>
      <c r="H246">
        <v>0</v>
      </c>
      <c r="I246" t="s">
        <v>157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158</v>
      </c>
    </row>
    <row r="247" spans="1:16" x14ac:dyDescent="0.2">
      <c r="A247">
        <v>70</v>
      </c>
      <c r="B247">
        <v>1</v>
      </c>
      <c r="D247">
        <v>11</v>
      </c>
      <c r="E247" t="s">
        <v>159</v>
      </c>
      <c r="F247" t="s">
        <v>160</v>
      </c>
      <c r="G247">
        <v>0</v>
      </c>
      <c r="H247">
        <v>0</v>
      </c>
      <c r="I247" t="s">
        <v>161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162</v>
      </c>
    </row>
    <row r="248" spans="1:16" x14ac:dyDescent="0.2">
      <c r="A248">
        <v>70</v>
      </c>
      <c r="B248">
        <v>1</v>
      </c>
      <c r="D248">
        <v>12</v>
      </c>
      <c r="E248" t="s">
        <v>163</v>
      </c>
      <c r="F248" t="s">
        <v>164</v>
      </c>
      <c r="G248">
        <v>0</v>
      </c>
      <c r="H248">
        <v>0</v>
      </c>
      <c r="I248" t="s">
        <v>3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3</v>
      </c>
    </row>
    <row r="249" spans="1:16" x14ac:dyDescent="0.2">
      <c r="A249">
        <v>70</v>
      </c>
      <c r="B249">
        <v>1</v>
      </c>
      <c r="D249">
        <v>1</v>
      </c>
      <c r="E249" t="s">
        <v>165</v>
      </c>
      <c r="F249" t="s">
        <v>166</v>
      </c>
      <c r="G249">
        <v>0.9</v>
      </c>
      <c r="H249">
        <v>1</v>
      </c>
      <c r="I249" t="s">
        <v>167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0" spans="1:16" x14ac:dyDescent="0.2">
      <c r="A250">
        <v>70</v>
      </c>
      <c r="B250">
        <v>1</v>
      </c>
      <c r="D250">
        <v>2</v>
      </c>
      <c r="E250" t="s">
        <v>168</v>
      </c>
      <c r="F250" t="s">
        <v>169</v>
      </c>
      <c r="G250">
        <v>0.85</v>
      </c>
      <c r="H250">
        <v>1</v>
      </c>
      <c r="I250" t="s">
        <v>170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3</v>
      </c>
    </row>
    <row r="251" spans="1:16" x14ac:dyDescent="0.2">
      <c r="A251">
        <v>70</v>
      </c>
      <c r="B251">
        <v>1</v>
      </c>
      <c r="D251">
        <v>3</v>
      </c>
      <c r="E251" t="s">
        <v>171</v>
      </c>
      <c r="F251" t="s">
        <v>172</v>
      </c>
      <c r="G251">
        <v>1</v>
      </c>
      <c r="H251">
        <v>0.85</v>
      </c>
      <c r="I251" t="s">
        <v>173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3</v>
      </c>
    </row>
    <row r="252" spans="1:16" x14ac:dyDescent="0.2">
      <c r="A252">
        <v>70</v>
      </c>
      <c r="B252">
        <v>1</v>
      </c>
      <c r="D252">
        <v>4</v>
      </c>
      <c r="E252" t="s">
        <v>174</v>
      </c>
      <c r="F252" t="s">
        <v>175</v>
      </c>
      <c r="G252">
        <v>1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3" spans="1:16" x14ac:dyDescent="0.2">
      <c r="A253">
        <v>70</v>
      </c>
      <c r="B253">
        <v>1</v>
      </c>
      <c r="D253">
        <v>5</v>
      </c>
      <c r="E253" t="s">
        <v>176</v>
      </c>
      <c r="F253" t="s">
        <v>177</v>
      </c>
      <c r="G253">
        <v>1</v>
      </c>
      <c r="H253">
        <v>0.8</v>
      </c>
      <c r="I253" t="s">
        <v>178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16" x14ac:dyDescent="0.2">
      <c r="A254">
        <v>70</v>
      </c>
      <c r="B254">
        <v>1</v>
      </c>
      <c r="D254">
        <v>6</v>
      </c>
      <c r="E254" t="s">
        <v>179</v>
      </c>
      <c r="F254" t="s">
        <v>180</v>
      </c>
      <c r="G254">
        <v>0.85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5" spans="1:16" x14ac:dyDescent="0.2">
      <c r="A255">
        <v>70</v>
      </c>
      <c r="B255">
        <v>1</v>
      </c>
      <c r="D255">
        <v>7</v>
      </c>
      <c r="E255" t="s">
        <v>181</v>
      </c>
      <c r="F255" t="s">
        <v>182</v>
      </c>
      <c r="G255">
        <v>0.8</v>
      </c>
      <c r="H255">
        <v>0</v>
      </c>
      <c r="I255" t="s">
        <v>3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6" spans="1:16" x14ac:dyDescent="0.2">
      <c r="A256">
        <v>70</v>
      </c>
      <c r="B256">
        <v>1</v>
      </c>
      <c r="D256">
        <v>8</v>
      </c>
      <c r="E256" t="s">
        <v>183</v>
      </c>
      <c r="F256" t="s">
        <v>184</v>
      </c>
      <c r="G256">
        <v>0.7</v>
      </c>
      <c r="H256">
        <v>0</v>
      </c>
      <c r="I256" t="s">
        <v>3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3</v>
      </c>
    </row>
    <row r="257" spans="1:40" x14ac:dyDescent="0.2">
      <c r="A257">
        <v>70</v>
      </c>
      <c r="B257">
        <v>1</v>
      </c>
      <c r="D257">
        <v>9</v>
      </c>
      <c r="E257" t="s">
        <v>185</v>
      </c>
      <c r="F257" t="s">
        <v>186</v>
      </c>
      <c r="G257">
        <v>0.9</v>
      </c>
      <c r="H257">
        <v>0</v>
      </c>
      <c r="I257" t="s">
        <v>3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3</v>
      </c>
    </row>
    <row r="258" spans="1:40" x14ac:dyDescent="0.2">
      <c r="A258">
        <v>70</v>
      </c>
      <c r="B258">
        <v>1</v>
      </c>
      <c r="D258">
        <v>10</v>
      </c>
      <c r="E258" t="s">
        <v>187</v>
      </c>
      <c r="F258" t="s">
        <v>188</v>
      </c>
      <c r="G258">
        <v>0.6</v>
      </c>
      <c r="H258">
        <v>0</v>
      </c>
      <c r="I258" t="s">
        <v>3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3</v>
      </c>
    </row>
    <row r="259" spans="1:40" x14ac:dyDescent="0.2">
      <c r="A259">
        <v>70</v>
      </c>
      <c r="B259">
        <v>1</v>
      </c>
      <c r="D259">
        <v>11</v>
      </c>
      <c r="E259" t="s">
        <v>189</v>
      </c>
      <c r="F259" t="s">
        <v>190</v>
      </c>
      <c r="G259">
        <v>1.2</v>
      </c>
      <c r="H259">
        <v>0</v>
      </c>
      <c r="I259" t="s">
        <v>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3</v>
      </c>
    </row>
    <row r="260" spans="1:40" x14ac:dyDescent="0.2">
      <c r="A260">
        <v>70</v>
      </c>
      <c r="B260">
        <v>1</v>
      </c>
      <c r="D260">
        <v>12</v>
      </c>
      <c r="E260" t="s">
        <v>191</v>
      </c>
      <c r="F260" t="s">
        <v>192</v>
      </c>
      <c r="G260">
        <v>0</v>
      </c>
      <c r="H260">
        <v>0</v>
      </c>
      <c r="I260" t="s">
        <v>3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3</v>
      </c>
    </row>
    <row r="261" spans="1:40" x14ac:dyDescent="0.2">
      <c r="A261">
        <v>70</v>
      </c>
      <c r="B261">
        <v>1</v>
      </c>
      <c r="D261">
        <v>13</v>
      </c>
      <c r="E261" t="s">
        <v>193</v>
      </c>
      <c r="F261" t="s">
        <v>194</v>
      </c>
      <c r="G261">
        <v>1</v>
      </c>
      <c r="H261">
        <v>0</v>
      </c>
      <c r="I261" t="s">
        <v>3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3" spans="1:40" x14ac:dyDescent="0.2">
      <c r="A263">
        <v>-1</v>
      </c>
    </row>
    <row r="265" spans="1:40" x14ac:dyDescent="0.2">
      <c r="A265" s="3">
        <v>75</v>
      </c>
      <c r="B265" s="3" t="s">
        <v>195</v>
      </c>
      <c r="C265" s="3">
        <v>2022</v>
      </c>
      <c r="D265" s="3">
        <v>0</v>
      </c>
      <c r="E265" s="3">
        <v>1</v>
      </c>
      <c r="F265" s="3">
        <v>0</v>
      </c>
      <c r="G265" s="3">
        <v>0</v>
      </c>
      <c r="H265" s="3">
        <v>1</v>
      </c>
      <c r="I265" s="3">
        <v>0</v>
      </c>
      <c r="J265" s="3">
        <v>1</v>
      </c>
      <c r="K265" s="3">
        <v>0</v>
      </c>
      <c r="L265" s="3">
        <v>0</v>
      </c>
      <c r="M265" s="3">
        <v>0</v>
      </c>
      <c r="N265" s="3">
        <v>109167002</v>
      </c>
      <c r="O265" s="3">
        <v>1</v>
      </c>
    </row>
    <row r="266" spans="1:40" x14ac:dyDescent="0.2">
      <c r="A266" s="5">
        <v>1</v>
      </c>
      <c r="B266" s="5" t="s">
        <v>196</v>
      </c>
      <c r="C266" s="5" t="s">
        <v>197</v>
      </c>
      <c r="D266" s="5">
        <v>2022</v>
      </c>
      <c r="E266" s="5">
        <v>1</v>
      </c>
      <c r="F266" s="5">
        <v>1</v>
      </c>
      <c r="G266" s="5">
        <v>1</v>
      </c>
      <c r="H266" s="5">
        <v>0</v>
      </c>
      <c r="I266" s="5">
        <v>2</v>
      </c>
      <c r="J266" s="5">
        <v>1</v>
      </c>
      <c r="K266" s="5">
        <v>7.53</v>
      </c>
      <c r="L266" s="5">
        <v>5.81</v>
      </c>
      <c r="M266" s="5">
        <v>1</v>
      </c>
      <c r="N266" s="5">
        <v>1</v>
      </c>
      <c r="O266" s="5">
        <v>7.53</v>
      </c>
      <c r="P266" s="5">
        <v>5.81</v>
      </c>
      <c r="Q266" s="5">
        <v>1</v>
      </c>
      <c r="R266" s="5" t="s">
        <v>3</v>
      </c>
      <c r="S266" s="5" t="s">
        <v>3</v>
      </c>
      <c r="T266" s="5" t="s">
        <v>3</v>
      </c>
      <c r="U266" s="5" t="s">
        <v>3</v>
      </c>
      <c r="V266" s="5" t="s">
        <v>3</v>
      </c>
      <c r="W266" s="5" t="s">
        <v>3</v>
      </c>
      <c r="X266" s="5" t="s">
        <v>3</v>
      </c>
      <c r="Y266" s="5" t="s">
        <v>3</v>
      </c>
      <c r="Z266" s="5" t="s">
        <v>3</v>
      </c>
      <c r="AA266" s="5" t="s">
        <v>3</v>
      </c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>
        <v>109167003</v>
      </c>
    </row>
    <row r="270" spans="1:40" x14ac:dyDescent="0.2">
      <c r="A270">
        <v>65</v>
      </c>
      <c r="C270">
        <v>1</v>
      </c>
      <c r="D270">
        <v>0</v>
      </c>
      <c r="E27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109167002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4</v>
      </c>
      <c r="E16" s="7">
        <f>(Source!F187)/1000</f>
        <v>0</v>
      </c>
      <c r="F16" s="7">
        <f>(Source!F188)/1000</f>
        <v>10.404290000000001</v>
      </c>
      <c r="G16" s="7">
        <f>(Source!F179)/1000</f>
        <v>265.46477000000004</v>
      </c>
      <c r="H16" s="7">
        <f>(Source!F189)/1000+(Source!F190)/1000</f>
        <v>63.257930000000002</v>
      </c>
      <c r="I16" s="7">
        <f>E16+F16+G16+H16</f>
        <v>339.12699000000003</v>
      </c>
      <c r="J16" s="7">
        <f>(Source!F185)/1000</f>
        <v>34.511360000000003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300796.28000000003</v>
      </c>
      <c r="AU16" s="7">
        <v>265981.15000000002</v>
      </c>
      <c r="AV16" s="7">
        <v>0</v>
      </c>
      <c r="AW16" s="7">
        <v>265464.77</v>
      </c>
      <c r="AX16" s="7">
        <v>0</v>
      </c>
      <c r="AY16" s="7">
        <v>303.77</v>
      </c>
      <c r="AZ16" s="7">
        <v>52.61</v>
      </c>
      <c r="BA16" s="7">
        <v>34511.360000000001</v>
      </c>
      <c r="BB16" s="7">
        <v>0</v>
      </c>
      <c r="BC16" s="7">
        <v>10404.290000000001</v>
      </c>
      <c r="BD16" s="7">
        <v>63257.93</v>
      </c>
      <c r="BE16" s="7">
        <v>0</v>
      </c>
      <c r="BF16" s="7">
        <v>77.62230000000001</v>
      </c>
      <c r="BG16" s="7">
        <v>0.11259</v>
      </c>
      <c r="BH16" s="7">
        <v>0.01</v>
      </c>
      <c r="BI16" s="7">
        <v>23578.51</v>
      </c>
      <c r="BJ16" s="7">
        <v>14752.2</v>
      </c>
      <c r="BK16" s="7">
        <v>339126.99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10.404290000000001</v>
      </c>
      <c r="G18" s="8">
        <f>SUMIF(A16:A17,3,G16:G17)</f>
        <v>265.46477000000004</v>
      </c>
      <c r="H18" s="8">
        <f>SUMIF(A16:A17,3,H16:H17)</f>
        <v>63.257930000000002</v>
      </c>
      <c r="I18" s="8">
        <f>SUMIF(A16:A17,3,I16:I17)</f>
        <v>339.12699000000003</v>
      </c>
      <c r="J18" s="8">
        <f>SUMIF(A16:A17,3,J16:J17)</f>
        <v>34.511360000000003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300796.28000000003</v>
      </c>
      <c r="G20" s="4" t="s">
        <v>29</v>
      </c>
      <c r="H20" s="4" t="s">
        <v>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265981.15000000002</v>
      </c>
      <c r="G21" s="4" t="s">
        <v>31</v>
      </c>
      <c r="H21" s="4" t="s">
        <v>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</v>
      </c>
      <c r="H22" s="4" t="s">
        <v>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265981.15000000002</v>
      </c>
      <c r="G23" s="4" t="s">
        <v>35</v>
      </c>
      <c r="H23" s="4" t="s">
        <v>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516.38</v>
      </c>
      <c r="G24" s="4" t="s">
        <v>37</v>
      </c>
      <c r="H24" s="4" t="s">
        <v>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39</v>
      </c>
      <c r="H25" s="4" t="s">
        <v>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516.38</v>
      </c>
      <c r="G26" s="4" t="s">
        <v>41</v>
      </c>
      <c r="H26" s="4" t="s">
        <v>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265464.77</v>
      </c>
      <c r="G27" s="4" t="s">
        <v>43</v>
      </c>
      <c r="H27" s="4" t="s">
        <v>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45</v>
      </c>
      <c r="H28" s="4" t="s">
        <v>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265464.77</v>
      </c>
      <c r="G29" s="4" t="s">
        <v>47</v>
      </c>
      <c r="H29" s="4" t="s">
        <v>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303.77</v>
      </c>
      <c r="G30" s="4" t="s">
        <v>49</v>
      </c>
      <c r="H30" s="4" t="s">
        <v>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51</v>
      </c>
      <c r="H31" s="4" t="s">
        <v>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52.61</v>
      </c>
      <c r="G32" s="4" t="s">
        <v>53</v>
      </c>
      <c r="H32" s="4" t="s">
        <v>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34511.360000000001</v>
      </c>
      <c r="G33" s="4" t="s">
        <v>55</v>
      </c>
      <c r="H33" s="4" t="s">
        <v>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57</v>
      </c>
      <c r="H34" s="4" t="s">
        <v>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59</v>
      </c>
      <c r="H35" s="4" t="s">
        <v>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10404.290000000001</v>
      </c>
      <c r="G36" s="4" t="s">
        <v>61</v>
      </c>
      <c r="H36" s="4" t="s">
        <v>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63257.93</v>
      </c>
      <c r="G37" s="4" t="s">
        <v>63</v>
      </c>
      <c r="H37" s="4" t="s">
        <v>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65</v>
      </c>
      <c r="H38" s="4" t="s">
        <v>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67</v>
      </c>
      <c r="H39" s="4" t="s">
        <v>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77.62230000000001</v>
      </c>
      <c r="G40" s="4" t="s">
        <v>69</v>
      </c>
      <c r="H40" s="4" t="s">
        <v>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0.11259</v>
      </c>
      <c r="G41" s="4" t="s">
        <v>71</v>
      </c>
      <c r="H41" s="4" t="s">
        <v>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0.01</v>
      </c>
      <c r="G42" s="4" t="s">
        <v>73</v>
      </c>
      <c r="H42" s="4" t="s">
        <v>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75</v>
      </c>
      <c r="H43" s="4" t="s">
        <v>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23578.51</v>
      </c>
      <c r="G44" s="4" t="s">
        <v>77</v>
      </c>
      <c r="H44" s="4" t="s">
        <v>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14752.2</v>
      </c>
      <c r="G45" s="4" t="s">
        <v>79</v>
      </c>
      <c r="H45" s="4" t="s">
        <v>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339126.99</v>
      </c>
      <c r="G46" s="4" t="s">
        <v>81</v>
      </c>
      <c r="H46" s="4" t="s">
        <v>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339126.99</v>
      </c>
      <c r="G47" s="4" t="s">
        <v>116</v>
      </c>
      <c r="H47" s="4" t="s">
        <v>117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10404.290000000001</v>
      </c>
      <c r="G48" s="4" t="s">
        <v>118</v>
      </c>
      <c r="H48" s="4" t="s">
        <v>119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265464.77</v>
      </c>
      <c r="G49" s="4" t="s">
        <v>120</v>
      </c>
      <c r="H49" s="4" t="s">
        <v>93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63257.93</v>
      </c>
      <c r="G50" s="4" t="s">
        <v>121</v>
      </c>
      <c r="H50" s="4" t="s">
        <v>122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195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109167002</v>
      </c>
      <c r="O55" s="3">
        <v>1</v>
      </c>
    </row>
    <row r="56" spans="1:40" x14ac:dyDescent="0.2">
      <c r="A56" s="5">
        <v>1</v>
      </c>
      <c r="B56" s="5" t="s">
        <v>196</v>
      </c>
      <c r="C56" s="5" t="s">
        <v>197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109167003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109167002</v>
      </c>
      <c r="C1">
        <v>109167298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1369</v>
      </c>
      <c r="N1">
        <v>1013</v>
      </c>
      <c r="O1" t="s">
        <v>201</v>
      </c>
      <c r="P1" t="s">
        <v>201</v>
      </c>
      <c r="Q1">
        <v>1</v>
      </c>
      <c r="W1">
        <v>0</v>
      </c>
      <c r="X1">
        <v>604758886</v>
      </c>
      <c r="Y1">
        <v>3.0375000000000001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2.25</v>
      </c>
      <c r="AU1" t="s">
        <v>20</v>
      </c>
      <c r="AV1">
        <v>1</v>
      </c>
      <c r="AW1">
        <v>2</v>
      </c>
      <c r="AX1">
        <v>109167305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3.0375000000000001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29.227499999999999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109167002</v>
      </c>
      <c r="C2">
        <v>109167298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202</v>
      </c>
      <c r="L2">
        <v>608254</v>
      </c>
      <c r="N2">
        <v>1013</v>
      </c>
      <c r="O2" t="s">
        <v>203</v>
      </c>
      <c r="P2" t="s">
        <v>203</v>
      </c>
      <c r="Q2">
        <v>1</v>
      </c>
      <c r="W2">
        <v>0</v>
      </c>
      <c r="X2">
        <v>-185737400</v>
      </c>
      <c r="Y2">
        <v>0.10800000000000001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0.08</v>
      </c>
      <c r="AU2" t="s">
        <v>20</v>
      </c>
      <c r="AV2">
        <v>2</v>
      </c>
      <c r="AW2">
        <v>2</v>
      </c>
      <c r="AX2">
        <v>109167306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0.10800000000000001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109167002</v>
      </c>
      <c r="C3">
        <v>109167298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204</v>
      </c>
      <c r="J3" t="s">
        <v>205</v>
      </c>
      <c r="K3" t="s">
        <v>206</v>
      </c>
      <c r="L3">
        <v>1368</v>
      </c>
      <c r="N3">
        <v>1011</v>
      </c>
      <c r="O3" t="s">
        <v>207</v>
      </c>
      <c r="P3" t="s">
        <v>207</v>
      </c>
      <c r="Q3">
        <v>1</v>
      </c>
      <c r="W3">
        <v>0</v>
      </c>
      <c r="X3">
        <v>783836208</v>
      </c>
      <c r="Y3">
        <v>0.10800000000000001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0.08</v>
      </c>
      <c r="AU3" t="s">
        <v>20</v>
      </c>
      <c r="AV3">
        <v>0</v>
      </c>
      <c r="AW3">
        <v>2</v>
      </c>
      <c r="AX3">
        <v>109167307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0.10800000000000001</v>
      </c>
      <c r="CY3">
        <f>AB3</f>
        <v>1124.33</v>
      </c>
      <c r="CZ3">
        <f>AF3</f>
        <v>134.65</v>
      </c>
      <c r="DA3">
        <f>AJ3</f>
        <v>8.35</v>
      </c>
      <c r="DB3">
        <f>ROUND((ROUND(AT3*CZ3,2)*1.35),6)</f>
        <v>14.5395</v>
      </c>
      <c r="DC3">
        <f>ROUND((ROUND(AT3*AG3,2)*1.35),6)</f>
        <v>1.458</v>
      </c>
    </row>
    <row r="4" spans="1:107" x14ac:dyDescent="0.2">
      <c r="A4">
        <f>ROW(Source!A28)</f>
        <v>28</v>
      </c>
      <c r="B4">
        <v>109167002</v>
      </c>
      <c r="C4">
        <v>109167298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207</v>
      </c>
      <c r="P4" t="s">
        <v>207</v>
      </c>
      <c r="Q4">
        <v>1</v>
      </c>
      <c r="W4">
        <v>0</v>
      </c>
      <c r="X4">
        <v>1230759911</v>
      </c>
      <c r="Y4">
        <v>0.10800000000000001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0.08</v>
      </c>
      <c r="AU4" t="s">
        <v>20</v>
      </c>
      <c r="AV4">
        <v>0</v>
      </c>
      <c r="AW4">
        <v>2</v>
      </c>
      <c r="AX4">
        <v>109167308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0.10800000000000001</v>
      </c>
      <c r="CY4">
        <f>AB4</f>
        <v>1575.16</v>
      </c>
      <c r="CZ4">
        <f>AF4</f>
        <v>87.17</v>
      </c>
      <c r="DA4">
        <f>AJ4</f>
        <v>18.07</v>
      </c>
      <c r="DB4">
        <f>ROUND((ROUND(AT4*CZ4,2)*1.35),6)</f>
        <v>9.4094999999999995</v>
      </c>
      <c r="DC4">
        <f>ROUND((ROUND(AT4*AG4,2)*1.35),6)</f>
        <v>1.2555000000000001</v>
      </c>
    </row>
    <row r="5" spans="1:107" x14ac:dyDescent="0.2">
      <c r="A5">
        <f>ROW(Source!A28)</f>
        <v>28</v>
      </c>
      <c r="B5">
        <v>109167002</v>
      </c>
      <c r="C5">
        <v>109167298</v>
      </c>
      <c r="D5">
        <v>76370199</v>
      </c>
      <c r="E5">
        <v>1</v>
      </c>
      <c r="F5">
        <v>1</v>
      </c>
      <c r="G5">
        <v>1</v>
      </c>
      <c r="H5">
        <v>3</v>
      </c>
      <c r="I5" t="s">
        <v>211</v>
      </c>
      <c r="J5" t="s">
        <v>212</v>
      </c>
      <c r="K5" t="s">
        <v>213</v>
      </c>
      <c r="L5">
        <v>1346</v>
      </c>
      <c r="N5">
        <v>1009</v>
      </c>
      <c r="O5" t="s">
        <v>214</v>
      </c>
      <c r="P5" t="s">
        <v>214</v>
      </c>
      <c r="Q5">
        <v>1</v>
      </c>
      <c r="W5">
        <v>0</v>
      </c>
      <c r="X5">
        <v>30920770</v>
      </c>
      <c r="Y5">
        <v>0.04</v>
      </c>
      <c r="AA5">
        <v>83.44</v>
      </c>
      <c r="AB5">
        <v>0</v>
      </c>
      <c r="AC5">
        <v>0</v>
      </c>
      <c r="AD5">
        <v>0</v>
      </c>
      <c r="AE5">
        <v>9.0399999999999991</v>
      </c>
      <c r="AF5">
        <v>0</v>
      </c>
      <c r="AG5">
        <v>0</v>
      </c>
      <c r="AH5">
        <v>0</v>
      </c>
      <c r="AI5">
        <v>9.23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0.04</v>
      </c>
      <c r="AU5" t="s">
        <v>3</v>
      </c>
      <c r="AV5">
        <v>0</v>
      </c>
      <c r="AW5">
        <v>2</v>
      </c>
      <c r="AX5">
        <v>109167309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0.04</v>
      </c>
      <c r="CY5">
        <f>AA5</f>
        <v>83.44</v>
      </c>
      <c r="CZ5">
        <f>AE5</f>
        <v>9.0399999999999991</v>
      </c>
      <c r="DA5">
        <f>AI5</f>
        <v>9.23</v>
      </c>
      <c r="DB5">
        <f>ROUND(ROUND(AT5*CZ5,2),6)</f>
        <v>0.36</v>
      </c>
      <c r="DC5">
        <f>ROUND(ROUND(AT5*AG5,2),6)</f>
        <v>0</v>
      </c>
    </row>
    <row r="6" spans="1:107" x14ac:dyDescent="0.2">
      <c r="A6">
        <f>ROW(Source!A28)</f>
        <v>28</v>
      </c>
      <c r="B6">
        <v>109167002</v>
      </c>
      <c r="C6">
        <v>109167298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215</v>
      </c>
      <c r="J6" t="s">
        <v>216</v>
      </c>
      <c r="K6" t="s">
        <v>217</v>
      </c>
      <c r="L6">
        <v>1374</v>
      </c>
      <c r="N6">
        <v>1013</v>
      </c>
      <c r="O6" t="s">
        <v>218</v>
      </c>
      <c r="P6" t="s">
        <v>218</v>
      </c>
      <c r="Q6">
        <v>1</v>
      </c>
      <c r="W6">
        <v>0</v>
      </c>
      <c r="X6">
        <v>-915781824</v>
      </c>
      <c r="Y6">
        <v>0.43</v>
      </c>
      <c r="AA6">
        <v>7.53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7.53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0.43</v>
      </c>
      <c r="AU6" t="s">
        <v>3</v>
      </c>
      <c r="AV6">
        <v>0</v>
      </c>
      <c r="AW6">
        <v>2</v>
      </c>
      <c r="AX6">
        <v>109167310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0.43</v>
      </c>
      <c r="CY6">
        <f>AA6</f>
        <v>7.53</v>
      </c>
      <c r="CZ6">
        <f>AE6</f>
        <v>1</v>
      </c>
      <c r="DA6">
        <f>AI6</f>
        <v>7.53</v>
      </c>
      <c r="DB6">
        <f>ROUND(ROUND(AT6*CZ6,2),6)</f>
        <v>0.43</v>
      </c>
      <c r="DC6">
        <f>ROUND(ROUND(AT6*AG6,2),6)</f>
        <v>0</v>
      </c>
    </row>
    <row r="7" spans="1:107" x14ac:dyDescent="0.2">
      <c r="A7">
        <f>ROW(Source!A29)</f>
        <v>29</v>
      </c>
      <c r="B7">
        <v>109167002</v>
      </c>
      <c r="C7">
        <v>109167311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219</v>
      </c>
      <c r="J7" t="s">
        <v>3</v>
      </c>
      <c r="K7" t="s">
        <v>220</v>
      </c>
      <c r="L7">
        <v>1369</v>
      </c>
      <c r="N7">
        <v>1013</v>
      </c>
      <c r="O7" t="s">
        <v>201</v>
      </c>
      <c r="P7" t="s">
        <v>201</v>
      </c>
      <c r="Q7">
        <v>1</v>
      </c>
      <c r="W7">
        <v>0</v>
      </c>
      <c r="X7">
        <v>931378261</v>
      </c>
      <c r="Y7">
        <v>22.680000000000003</v>
      </c>
      <c r="AA7">
        <v>0</v>
      </c>
      <c r="AB7">
        <v>0</v>
      </c>
      <c r="AC7">
        <v>0</v>
      </c>
      <c r="AD7">
        <v>9.92</v>
      </c>
      <c r="AE7">
        <v>0</v>
      </c>
      <c r="AF7">
        <v>0</v>
      </c>
      <c r="AG7">
        <v>0</v>
      </c>
      <c r="AH7">
        <v>9.92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16.8</v>
      </c>
      <c r="AU7" t="s">
        <v>20</v>
      </c>
      <c r="AV7">
        <v>1</v>
      </c>
      <c r="AW7">
        <v>2</v>
      </c>
      <c r="AX7">
        <v>109167325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7.7112000000000016</v>
      </c>
      <c r="CY7">
        <f>AD7</f>
        <v>9.92</v>
      </c>
      <c r="CZ7">
        <f>AH7</f>
        <v>9.92</v>
      </c>
      <c r="DA7">
        <f>AL7</f>
        <v>1</v>
      </c>
      <c r="DB7">
        <f>ROUND((ROUND(AT7*CZ7,2)*1.35),6)</f>
        <v>224.99100000000001</v>
      </c>
      <c r="DC7">
        <f>ROUND((ROUND(AT7*AG7,2)*1.35),6)</f>
        <v>0</v>
      </c>
    </row>
    <row r="8" spans="1:107" x14ac:dyDescent="0.2">
      <c r="A8">
        <f>ROW(Source!A29)</f>
        <v>29</v>
      </c>
      <c r="B8">
        <v>109167002</v>
      </c>
      <c r="C8">
        <v>109167311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24</v>
      </c>
      <c r="J8" t="s">
        <v>3</v>
      </c>
      <c r="K8" t="s">
        <v>202</v>
      </c>
      <c r="L8">
        <v>608254</v>
      </c>
      <c r="N8">
        <v>1013</v>
      </c>
      <c r="O8" t="s">
        <v>203</v>
      </c>
      <c r="P8" t="s">
        <v>203</v>
      </c>
      <c r="Q8">
        <v>1</v>
      </c>
      <c r="W8">
        <v>0</v>
      </c>
      <c r="X8">
        <v>-185737400</v>
      </c>
      <c r="Y8">
        <v>1.3500000000000002E-2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0.01</v>
      </c>
      <c r="AU8" t="s">
        <v>20</v>
      </c>
      <c r="AV8">
        <v>2</v>
      </c>
      <c r="AW8">
        <v>2</v>
      </c>
      <c r="AX8">
        <v>109167326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4.5900000000000012E-3</v>
      </c>
      <c r="CY8">
        <f>AD8</f>
        <v>0</v>
      </c>
      <c r="CZ8">
        <f>AH8</f>
        <v>0</v>
      </c>
      <c r="DA8">
        <f>AL8</f>
        <v>1</v>
      </c>
      <c r="DB8">
        <f>ROUND((ROUND(AT8*CZ8,2)*1.35),6)</f>
        <v>0</v>
      </c>
      <c r="DC8">
        <f>ROUND((ROUND(AT8*AG8,2)*1.35),6)</f>
        <v>0</v>
      </c>
    </row>
    <row r="9" spans="1:107" x14ac:dyDescent="0.2">
      <c r="A9">
        <f>ROW(Source!A29)</f>
        <v>29</v>
      </c>
      <c r="B9">
        <v>109167002</v>
      </c>
      <c r="C9">
        <v>109167311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204</v>
      </c>
      <c r="J9" t="s">
        <v>205</v>
      </c>
      <c r="K9" t="s">
        <v>206</v>
      </c>
      <c r="L9">
        <v>1368</v>
      </c>
      <c r="N9">
        <v>1011</v>
      </c>
      <c r="O9" t="s">
        <v>207</v>
      </c>
      <c r="P9" t="s">
        <v>207</v>
      </c>
      <c r="Q9">
        <v>1</v>
      </c>
      <c r="W9">
        <v>0</v>
      </c>
      <c r="X9">
        <v>783836208</v>
      </c>
      <c r="Y9">
        <v>1.3500000000000002E-2</v>
      </c>
      <c r="AA9">
        <v>0</v>
      </c>
      <c r="AB9">
        <v>1124.33</v>
      </c>
      <c r="AC9">
        <v>466.56</v>
      </c>
      <c r="AD9">
        <v>0</v>
      </c>
      <c r="AE9">
        <v>0</v>
      </c>
      <c r="AF9">
        <v>134.65</v>
      </c>
      <c r="AG9">
        <v>13.5</v>
      </c>
      <c r="AH9">
        <v>0</v>
      </c>
      <c r="AI9">
        <v>1</v>
      </c>
      <c r="AJ9">
        <v>8.35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0.01</v>
      </c>
      <c r="AU9" t="s">
        <v>20</v>
      </c>
      <c r="AV9">
        <v>0</v>
      </c>
      <c r="AW9">
        <v>2</v>
      </c>
      <c r="AX9">
        <v>109167327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4.5900000000000012E-3</v>
      </c>
      <c r="CY9">
        <f>AB9</f>
        <v>1124.33</v>
      </c>
      <c r="CZ9">
        <f>AF9</f>
        <v>134.65</v>
      </c>
      <c r="DA9">
        <f>AJ9</f>
        <v>8.35</v>
      </c>
      <c r="DB9">
        <f>ROUND((ROUND(AT9*CZ9,2)*1.35),6)</f>
        <v>1.8225</v>
      </c>
      <c r="DC9">
        <f>ROUND((ROUND(AT9*AG9,2)*1.35),6)</f>
        <v>0.189</v>
      </c>
    </row>
    <row r="10" spans="1:107" x14ac:dyDescent="0.2">
      <c r="A10">
        <f>ROW(Source!A29)</f>
        <v>29</v>
      </c>
      <c r="B10">
        <v>109167002</v>
      </c>
      <c r="C10">
        <v>109167311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208</v>
      </c>
      <c r="J10" t="s">
        <v>209</v>
      </c>
      <c r="K10" t="s">
        <v>210</v>
      </c>
      <c r="L10">
        <v>1368</v>
      </c>
      <c r="N10">
        <v>1011</v>
      </c>
      <c r="O10" t="s">
        <v>207</v>
      </c>
      <c r="P10" t="s">
        <v>207</v>
      </c>
      <c r="Q10">
        <v>1</v>
      </c>
      <c r="W10">
        <v>0</v>
      </c>
      <c r="X10">
        <v>1230759911</v>
      </c>
      <c r="Y10">
        <v>1.3500000000000002E-2</v>
      </c>
      <c r="AA10">
        <v>0</v>
      </c>
      <c r="AB10">
        <v>1575.16</v>
      </c>
      <c r="AC10">
        <v>400.9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18.07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0.01</v>
      </c>
      <c r="AU10" t="s">
        <v>20</v>
      </c>
      <c r="AV10">
        <v>0</v>
      </c>
      <c r="AW10">
        <v>2</v>
      </c>
      <c r="AX10">
        <v>109167328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4.5900000000000012E-3</v>
      </c>
      <c r="CY10">
        <f>AB10</f>
        <v>1575.16</v>
      </c>
      <c r="CZ10">
        <f>AF10</f>
        <v>87.17</v>
      </c>
      <c r="DA10">
        <f>AJ10</f>
        <v>18.07</v>
      </c>
      <c r="DB10">
        <f>ROUND((ROUND(AT10*CZ10,2)*1.35),6)</f>
        <v>1.1745000000000001</v>
      </c>
      <c r="DC10">
        <f>ROUND((ROUND(AT10*AG10,2)*1.35),6)</f>
        <v>0.16200000000000001</v>
      </c>
    </row>
    <row r="11" spans="1:107" x14ac:dyDescent="0.2">
      <c r="A11">
        <f>ROW(Source!A29)</f>
        <v>29</v>
      </c>
      <c r="B11">
        <v>109167002</v>
      </c>
      <c r="C11">
        <v>109167311</v>
      </c>
      <c r="D11">
        <v>76368996</v>
      </c>
      <c r="E11">
        <v>1</v>
      </c>
      <c r="F11">
        <v>1</v>
      </c>
      <c r="G11">
        <v>1</v>
      </c>
      <c r="H11">
        <v>3</v>
      </c>
      <c r="I11" t="s">
        <v>221</v>
      </c>
      <c r="J11" t="s">
        <v>222</v>
      </c>
      <c r="K11" t="s">
        <v>223</v>
      </c>
      <c r="L11">
        <v>1348</v>
      </c>
      <c r="N11">
        <v>1009</v>
      </c>
      <c r="O11" t="s">
        <v>224</v>
      </c>
      <c r="P11" t="s">
        <v>224</v>
      </c>
      <c r="Q11">
        <v>1000</v>
      </c>
      <c r="W11">
        <v>0</v>
      </c>
      <c r="X11">
        <v>-427086077</v>
      </c>
      <c r="Y11">
        <v>1E-4</v>
      </c>
      <c r="AA11">
        <v>188136</v>
      </c>
      <c r="AB11">
        <v>0</v>
      </c>
      <c r="AC11">
        <v>0</v>
      </c>
      <c r="AD11">
        <v>0</v>
      </c>
      <c r="AE11">
        <v>70200</v>
      </c>
      <c r="AF11">
        <v>0</v>
      </c>
      <c r="AG11">
        <v>0</v>
      </c>
      <c r="AH11">
        <v>0</v>
      </c>
      <c r="AI11">
        <v>2.68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1E-4</v>
      </c>
      <c r="AU11" t="s">
        <v>3</v>
      </c>
      <c r="AV11">
        <v>0</v>
      </c>
      <c r="AW11">
        <v>2</v>
      </c>
      <c r="AX11">
        <v>109167329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3.4000000000000007E-5</v>
      </c>
      <c r="CY11">
        <f t="shared" ref="CY11:CY19" si="0">AA11</f>
        <v>188136</v>
      </c>
      <c r="CZ11">
        <f t="shared" ref="CZ11:CZ19" si="1">AE11</f>
        <v>70200</v>
      </c>
      <c r="DA11">
        <f t="shared" ref="DA11:DA19" si="2">AI11</f>
        <v>2.68</v>
      </c>
      <c r="DB11">
        <f t="shared" ref="DB11:DB19" si="3">ROUND(ROUND(AT11*CZ11,2),6)</f>
        <v>7.02</v>
      </c>
      <c r="DC11">
        <f t="shared" ref="DC11:DC19" si="4">ROUND(ROUND(AT11*AG11,2),6)</f>
        <v>0</v>
      </c>
    </row>
    <row r="12" spans="1:107" x14ac:dyDescent="0.2">
      <c r="A12">
        <f>ROW(Source!A29)</f>
        <v>29</v>
      </c>
      <c r="B12">
        <v>109167002</v>
      </c>
      <c r="C12">
        <v>109167311</v>
      </c>
      <c r="D12">
        <v>76370189</v>
      </c>
      <c r="E12">
        <v>1</v>
      </c>
      <c r="F12">
        <v>1</v>
      </c>
      <c r="G12">
        <v>1</v>
      </c>
      <c r="H12">
        <v>3</v>
      </c>
      <c r="I12" t="s">
        <v>225</v>
      </c>
      <c r="J12" t="s">
        <v>226</v>
      </c>
      <c r="K12" t="s">
        <v>227</v>
      </c>
      <c r="L12">
        <v>1346</v>
      </c>
      <c r="N12">
        <v>1009</v>
      </c>
      <c r="O12" t="s">
        <v>214</v>
      </c>
      <c r="P12" t="s">
        <v>214</v>
      </c>
      <c r="Q12">
        <v>1</v>
      </c>
      <c r="W12">
        <v>0</v>
      </c>
      <c r="X12">
        <v>326902400</v>
      </c>
      <c r="Y12">
        <v>0.02</v>
      </c>
      <c r="AA12">
        <v>204.88</v>
      </c>
      <c r="AB12">
        <v>0</v>
      </c>
      <c r="AC12">
        <v>0</v>
      </c>
      <c r="AD12">
        <v>0</v>
      </c>
      <c r="AE12">
        <v>18.899999999999999</v>
      </c>
      <c r="AF12">
        <v>0</v>
      </c>
      <c r="AG12">
        <v>0</v>
      </c>
      <c r="AH12">
        <v>0</v>
      </c>
      <c r="AI12">
        <v>10.84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0.02</v>
      </c>
      <c r="AU12" t="s">
        <v>3</v>
      </c>
      <c r="AV12">
        <v>0</v>
      </c>
      <c r="AW12">
        <v>2</v>
      </c>
      <c r="AX12">
        <v>109167330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6.8000000000000005E-3</v>
      </c>
      <c r="CY12">
        <f t="shared" si="0"/>
        <v>204.88</v>
      </c>
      <c r="CZ12">
        <f t="shared" si="1"/>
        <v>18.899999999999999</v>
      </c>
      <c r="DA12">
        <f t="shared" si="2"/>
        <v>10.84</v>
      </c>
      <c r="DB12">
        <f t="shared" si="3"/>
        <v>0.38</v>
      </c>
      <c r="DC12">
        <f t="shared" si="4"/>
        <v>0</v>
      </c>
    </row>
    <row r="13" spans="1:107" x14ac:dyDescent="0.2">
      <c r="A13">
        <f>ROW(Source!A29)</f>
        <v>29</v>
      </c>
      <c r="B13">
        <v>109167002</v>
      </c>
      <c r="C13">
        <v>109167311</v>
      </c>
      <c r="D13">
        <v>76370537</v>
      </c>
      <c r="E13">
        <v>1</v>
      </c>
      <c r="F13">
        <v>1</v>
      </c>
      <c r="G13">
        <v>1</v>
      </c>
      <c r="H13">
        <v>3</v>
      </c>
      <c r="I13" t="s">
        <v>228</v>
      </c>
      <c r="J13" t="s">
        <v>229</v>
      </c>
      <c r="K13" t="s">
        <v>230</v>
      </c>
      <c r="L13">
        <v>1346</v>
      </c>
      <c r="N13">
        <v>1009</v>
      </c>
      <c r="O13" t="s">
        <v>214</v>
      </c>
      <c r="P13" t="s">
        <v>214</v>
      </c>
      <c r="Q13">
        <v>1</v>
      </c>
      <c r="W13">
        <v>0</v>
      </c>
      <c r="X13">
        <v>-1088339451</v>
      </c>
      <c r="Y13">
        <v>0.01</v>
      </c>
      <c r="AA13">
        <v>304.68</v>
      </c>
      <c r="AB13">
        <v>0</v>
      </c>
      <c r="AC13">
        <v>0</v>
      </c>
      <c r="AD13">
        <v>0</v>
      </c>
      <c r="AE13">
        <v>133.05000000000001</v>
      </c>
      <c r="AF13">
        <v>0</v>
      </c>
      <c r="AG13">
        <v>0</v>
      </c>
      <c r="AH13">
        <v>0</v>
      </c>
      <c r="AI13">
        <v>2.29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0.01</v>
      </c>
      <c r="AU13" t="s">
        <v>3</v>
      </c>
      <c r="AV13">
        <v>0</v>
      </c>
      <c r="AW13">
        <v>2</v>
      </c>
      <c r="AX13">
        <v>109167331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3.4000000000000002E-3</v>
      </c>
      <c r="CY13">
        <f t="shared" si="0"/>
        <v>304.68</v>
      </c>
      <c r="CZ13">
        <f t="shared" si="1"/>
        <v>133.05000000000001</v>
      </c>
      <c r="DA13">
        <f t="shared" si="2"/>
        <v>2.29</v>
      </c>
      <c r="DB13">
        <f t="shared" si="3"/>
        <v>1.33</v>
      </c>
      <c r="DC13">
        <f t="shared" si="4"/>
        <v>0</v>
      </c>
    </row>
    <row r="14" spans="1:107" x14ac:dyDescent="0.2">
      <c r="A14">
        <f>ROW(Source!A29)</f>
        <v>29</v>
      </c>
      <c r="B14">
        <v>109167002</v>
      </c>
      <c r="C14">
        <v>109167311</v>
      </c>
      <c r="D14">
        <v>76370623</v>
      </c>
      <c r="E14">
        <v>1</v>
      </c>
      <c r="F14">
        <v>1</v>
      </c>
      <c r="G14">
        <v>1</v>
      </c>
      <c r="H14">
        <v>3</v>
      </c>
      <c r="I14" t="s">
        <v>231</v>
      </c>
      <c r="J14" t="s">
        <v>232</v>
      </c>
      <c r="K14" t="s">
        <v>233</v>
      </c>
      <c r="L14">
        <v>1308</v>
      </c>
      <c r="N14">
        <v>1003</v>
      </c>
      <c r="O14" t="s">
        <v>234</v>
      </c>
      <c r="P14" t="s">
        <v>234</v>
      </c>
      <c r="Q14">
        <v>100</v>
      </c>
      <c r="W14">
        <v>0</v>
      </c>
      <c r="X14">
        <v>611857035</v>
      </c>
      <c r="Y14">
        <v>0.1</v>
      </c>
      <c r="AA14">
        <v>565.69000000000005</v>
      </c>
      <c r="AB14">
        <v>0</v>
      </c>
      <c r="AC14">
        <v>0</v>
      </c>
      <c r="AD14">
        <v>0</v>
      </c>
      <c r="AE14">
        <v>120.36</v>
      </c>
      <c r="AF14">
        <v>0</v>
      </c>
      <c r="AG14">
        <v>0</v>
      </c>
      <c r="AH14">
        <v>0</v>
      </c>
      <c r="AI14">
        <v>4.7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109167332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3.4000000000000002E-2</v>
      </c>
      <c r="CY14">
        <f t="shared" si="0"/>
        <v>565.69000000000005</v>
      </c>
      <c r="CZ14">
        <f t="shared" si="1"/>
        <v>120.36</v>
      </c>
      <c r="DA14">
        <f t="shared" si="2"/>
        <v>4.7</v>
      </c>
      <c r="DB14">
        <f t="shared" si="3"/>
        <v>12.04</v>
      </c>
      <c r="DC14">
        <f t="shared" si="4"/>
        <v>0</v>
      </c>
    </row>
    <row r="15" spans="1:107" x14ac:dyDescent="0.2">
      <c r="A15">
        <f>ROW(Source!A29)</f>
        <v>29</v>
      </c>
      <c r="B15">
        <v>109167002</v>
      </c>
      <c r="C15">
        <v>109167311</v>
      </c>
      <c r="D15">
        <v>76370642</v>
      </c>
      <c r="E15">
        <v>1</v>
      </c>
      <c r="F15">
        <v>1</v>
      </c>
      <c r="G15">
        <v>1</v>
      </c>
      <c r="H15">
        <v>3</v>
      </c>
      <c r="I15" t="s">
        <v>235</v>
      </c>
      <c r="J15" t="s">
        <v>236</v>
      </c>
      <c r="K15" t="s">
        <v>237</v>
      </c>
      <c r="L15">
        <v>1346</v>
      </c>
      <c r="N15">
        <v>1009</v>
      </c>
      <c r="O15" t="s">
        <v>214</v>
      </c>
      <c r="P15" t="s">
        <v>214</v>
      </c>
      <c r="Q15">
        <v>1</v>
      </c>
      <c r="W15">
        <v>0</v>
      </c>
      <c r="X15">
        <v>-1294780295</v>
      </c>
      <c r="Y15">
        <v>0.2</v>
      </c>
      <c r="AA15">
        <v>100.35</v>
      </c>
      <c r="AB15">
        <v>0</v>
      </c>
      <c r="AC15">
        <v>0</v>
      </c>
      <c r="AD15">
        <v>0</v>
      </c>
      <c r="AE15">
        <v>30.5</v>
      </c>
      <c r="AF15">
        <v>0</v>
      </c>
      <c r="AG15">
        <v>0</v>
      </c>
      <c r="AH15">
        <v>0</v>
      </c>
      <c r="AI15">
        <v>3.29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0.2</v>
      </c>
      <c r="AU15" t="s">
        <v>3</v>
      </c>
      <c r="AV15">
        <v>0</v>
      </c>
      <c r="AW15">
        <v>2</v>
      </c>
      <c r="AX15">
        <v>109167333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6.8000000000000005E-2</v>
      </c>
      <c r="CY15">
        <f t="shared" si="0"/>
        <v>100.35</v>
      </c>
      <c r="CZ15">
        <f t="shared" si="1"/>
        <v>30.5</v>
      </c>
      <c r="DA15">
        <f t="shared" si="2"/>
        <v>3.29</v>
      </c>
      <c r="DB15">
        <f t="shared" si="3"/>
        <v>6.1</v>
      </c>
      <c r="DC15">
        <f t="shared" si="4"/>
        <v>0</v>
      </c>
    </row>
    <row r="16" spans="1:107" x14ac:dyDescent="0.2">
      <c r="A16">
        <f>ROW(Source!A29)</f>
        <v>29</v>
      </c>
      <c r="B16">
        <v>109167002</v>
      </c>
      <c r="C16">
        <v>109167311</v>
      </c>
      <c r="D16">
        <v>76382786</v>
      </c>
      <c r="E16">
        <v>1</v>
      </c>
      <c r="F16">
        <v>1</v>
      </c>
      <c r="G16">
        <v>1</v>
      </c>
      <c r="H16">
        <v>3</v>
      </c>
      <c r="I16" t="s">
        <v>238</v>
      </c>
      <c r="J16" t="s">
        <v>239</v>
      </c>
      <c r="K16" t="s">
        <v>240</v>
      </c>
      <c r="L16">
        <v>1355</v>
      </c>
      <c r="N16">
        <v>1010</v>
      </c>
      <c r="O16" t="s">
        <v>241</v>
      </c>
      <c r="P16" t="s">
        <v>241</v>
      </c>
      <c r="Q16">
        <v>100</v>
      </c>
      <c r="W16">
        <v>0</v>
      </c>
      <c r="X16">
        <v>-161981681</v>
      </c>
      <c r="Y16">
        <v>1.02</v>
      </c>
      <c r="AA16">
        <v>612.13</v>
      </c>
      <c r="AB16">
        <v>0</v>
      </c>
      <c r="AC16">
        <v>0</v>
      </c>
      <c r="AD16">
        <v>0</v>
      </c>
      <c r="AE16">
        <v>65.819999999999993</v>
      </c>
      <c r="AF16">
        <v>0</v>
      </c>
      <c r="AG16">
        <v>0</v>
      </c>
      <c r="AH16">
        <v>0</v>
      </c>
      <c r="AI16">
        <v>9.3000000000000007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1.02</v>
      </c>
      <c r="AU16" t="s">
        <v>3</v>
      </c>
      <c r="AV16">
        <v>0</v>
      </c>
      <c r="AW16">
        <v>2</v>
      </c>
      <c r="AX16">
        <v>109167334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0.34680000000000005</v>
      </c>
      <c r="CY16">
        <f t="shared" si="0"/>
        <v>612.13</v>
      </c>
      <c r="CZ16">
        <f t="shared" si="1"/>
        <v>65.819999999999993</v>
      </c>
      <c r="DA16">
        <f t="shared" si="2"/>
        <v>9.3000000000000007</v>
      </c>
      <c r="DB16">
        <f t="shared" si="3"/>
        <v>67.14</v>
      </c>
      <c r="DC16">
        <f t="shared" si="4"/>
        <v>0</v>
      </c>
    </row>
    <row r="17" spans="1:107" x14ac:dyDescent="0.2">
      <c r="A17">
        <f>ROW(Source!A29)</f>
        <v>29</v>
      </c>
      <c r="B17">
        <v>109167002</v>
      </c>
      <c r="C17">
        <v>109167311</v>
      </c>
      <c r="D17">
        <v>76417973</v>
      </c>
      <c r="E17">
        <v>1</v>
      </c>
      <c r="F17">
        <v>1</v>
      </c>
      <c r="G17">
        <v>1</v>
      </c>
      <c r="H17">
        <v>3</v>
      </c>
      <c r="I17" t="s">
        <v>242</v>
      </c>
      <c r="J17" t="s">
        <v>243</v>
      </c>
      <c r="K17" t="s">
        <v>244</v>
      </c>
      <c r="L17">
        <v>1346</v>
      </c>
      <c r="N17">
        <v>1009</v>
      </c>
      <c r="O17" t="s">
        <v>214</v>
      </c>
      <c r="P17" t="s">
        <v>214</v>
      </c>
      <c r="Q17">
        <v>1</v>
      </c>
      <c r="W17">
        <v>0</v>
      </c>
      <c r="X17">
        <v>-993947972</v>
      </c>
      <c r="Y17">
        <v>0.08</v>
      </c>
      <c r="AA17">
        <v>711.37</v>
      </c>
      <c r="AB17">
        <v>0</v>
      </c>
      <c r="AC17">
        <v>0</v>
      </c>
      <c r="AD17">
        <v>0</v>
      </c>
      <c r="AE17">
        <v>68.27</v>
      </c>
      <c r="AF17">
        <v>0</v>
      </c>
      <c r="AG17">
        <v>0</v>
      </c>
      <c r="AH17">
        <v>0</v>
      </c>
      <c r="AI17">
        <v>10.42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0.08</v>
      </c>
      <c r="AU17" t="s">
        <v>3</v>
      </c>
      <c r="AV17">
        <v>0</v>
      </c>
      <c r="AW17">
        <v>2</v>
      </c>
      <c r="AX17">
        <v>109167335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2.7200000000000002E-2</v>
      </c>
      <c r="CY17">
        <f t="shared" si="0"/>
        <v>711.37</v>
      </c>
      <c r="CZ17">
        <f t="shared" si="1"/>
        <v>68.27</v>
      </c>
      <c r="DA17">
        <f t="shared" si="2"/>
        <v>10.42</v>
      </c>
      <c r="DB17">
        <f t="shared" si="3"/>
        <v>5.46</v>
      </c>
      <c r="DC17">
        <f t="shared" si="4"/>
        <v>0</v>
      </c>
    </row>
    <row r="18" spans="1:107" x14ac:dyDescent="0.2">
      <c r="A18">
        <f>ROW(Source!A29)</f>
        <v>29</v>
      </c>
      <c r="B18">
        <v>109167002</v>
      </c>
      <c r="C18">
        <v>109167311</v>
      </c>
      <c r="D18">
        <v>76424762</v>
      </c>
      <c r="E18">
        <v>1</v>
      </c>
      <c r="F18">
        <v>1</v>
      </c>
      <c r="G18">
        <v>1</v>
      </c>
      <c r="H18">
        <v>3</v>
      </c>
      <c r="I18" t="s">
        <v>245</v>
      </c>
      <c r="J18" t="s">
        <v>246</v>
      </c>
      <c r="K18" t="s">
        <v>247</v>
      </c>
      <c r="L18">
        <v>1346</v>
      </c>
      <c r="N18">
        <v>1009</v>
      </c>
      <c r="O18" t="s">
        <v>214</v>
      </c>
      <c r="P18" t="s">
        <v>214</v>
      </c>
      <c r="Q18">
        <v>1</v>
      </c>
      <c r="W18">
        <v>0</v>
      </c>
      <c r="X18">
        <v>1015963907</v>
      </c>
      <c r="Y18">
        <v>0.1</v>
      </c>
      <c r="AA18">
        <v>74.36</v>
      </c>
      <c r="AB18">
        <v>0</v>
      </c>
      <c r="AC18">
        <v>0</v>
      </c>
      <c r="AD18">
        <v>0</v>
      </c>
      <c r="AE18">
        <v>30.6</v>
      </c>
      <c r="AF18">
        <v>0</v>
      </c>
      <c r="AG18">
        <v>0</v>
      </c>
      <c r="AH18">
        <v>0</v>
      </c>
      <c r="AI18">
        <v>2.4300000000000002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109167336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3.4000000000000002E-2</v>
      </c>
      <c r="CY18">
        <f t="shared" si="0"/>
        <v>74.36</v>
      </c>
      <c r="CZ18">
        <f t="shared" si="1"/>
        <v>30.6</v>
      </c>
      <c r="DA18">
        <f t="shared" si="2"/>
        <v>2.4300000000000002</v>
      </c>
      <c r="DB18">
        <f t="shared" si="3"/>
        <v>3.06</v>
      </c>
      <c r="DC18">
        <f t="shared" si="4"/>
        <v>0</v>
      </c>
    </row>
    <row r="19" spans="1:107" x14ac:dyDescent="0.2">
      <c r="A19">
        <f>ROW(Source!A29)</f>
        <v>29</v>
      </c>
      <c r="B19">
        <v>109167002</v>
      </c>
      <c r="C19">
        <v>109167311</v>
      </c>
      <c r="D19">
        <v>76432106</v>
      </c>
      <c r="E19">
        <v>1</v>
      </c>
      <c r="F19">
        <v>1</v>
      </c>
      <c r="G19">
        <v>1</v>
      </c>
      <c r="H19">
        <v>3</v>
      </c>
      <c r="I19" t="s">
        <v>215</v>
      </c>
      <c r="J19" t="s">
        <v>216</v>
      </c>
      <c r="K19" t="s">
        <v>217</v>
      </c>
      <c r="L19">
        <v>1374</v>
      </c>
      <c r="N19">
        <v>1013</v>
      </c>
      <c r="O19" t="s">
        <v>218</v>
      </c>
      <c r="P19" t="s">
        <v>218</v>
      </c>
      <c r="Q19">
        <v>1</v>
      </c>
      <c r="W19">
        <v>0</v>
      </c>
      <c r="X19">
        <v>-915781824</v>
      </c>
      <c r="Y19">
        <v>3.33</v>
      </c>
      <c r="AA19">
        <v>7.53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7.53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3.33</v>
      </c>
      <c r="AU19" t="s">
        <v>3</v>
      </c>
      <c r="AV19">
        <v>0</v>
      </c>
      <c r="AW19">
        <v>2</v>
      </c>
      <c r="AX19">
        <v>109167337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Y19*Source!I29</f>
        <v>1.1322000000000001</v>
      </c>
      <c r="CY19">
        <f t="shared" si="0"/>
        <v>7.53</v>
      </c>
      <c r="CZ19">
        <f t="shared" si="1"/>
        <v>1</v>
      </c>
      <c r="DA19">
        <f t="shared" si="2"/>
        <v>7.53</v>
      </c>
      <c r="DB19">
        <f t="shared" si="3"/>
        <v>3.33</v>
      </c>
      <c r="DC19">
        <f t="shared" si="4"/>
        <v>0</v>
      </c>
    </row>
    <row r="20" spans="1:107" x14ac:dyDescent="0.2">
      <c r="A20">
        <f>ROW(Source!A137)</f>
        <v>137</v>
      </c>
      <c r="B20">
        <v>109167002</v>
      </c>
      <c r="C20">
        <v>109167340</v>
      </c>
      <c r="D20">
        <v>76739567</v>
      </c>
      <c r="E20">
        <v>1</v>
      </c>
      <c r="F20">
        <v>1</v>
      </c>
      <c r="G20">
        <v>1</v>
      </c>
      <c r="H20">
        <v>1</v>
      </c>
      <c r="I20" t="s">
        <v>248</v>
      </c>
      <c r="J20" t="s">
        <v>3</v>
      </c>
      <c r="K20" t="s">
        <v>249</v>
      </c>
      <c r="L20">
        <v>1369</v>
      </c>
      <c r="N20">
        <v>1013</v>
      </c>
      <c r="O20" t="s">
        <v>201</v>
      </c>
      <c r="P20" t="s">
        <v>201</v>
      </c>
      <c r="Q20">
        <v>1</v>
      </c>
      <c r="W20">
        <v>0</v>
      </c>
      <c r="X20">
        <v>743550347</v>
      </c>
      <c r="Y20">
        <v>38.728800000000007</v>
      </c>
      <c r="AA20">
        <v>0</v>
      </c>
      <c r="AB20">
        <v>0</v>
      </c>
      <c r="AC20">
        <v>0</v>
      </c>
      <c r="AD20">
        <v>15.49</v>
      </c>
      <c r="AE20">
        <v>0</v>
      </c>
      <c r="AF20">
        <v>0</v>
      </c>
      <c r="AG20">
        <v>0</v>
      </c>
      <c r="AH20">
        <v>15.49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35.86</v>
      </c>
      <c r="AU20" t="s">
        <v>108</v>
      </c>
      <c r="AV20">
        <v>1</v>
      </c>
      <c r="AW20">
        <v>2</v>
      </c>
      <c r="AX20">
        <v>109167343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Y20*Source!I137</f>
        <v>38.728800000000007</v>
      </c>
      <c r="CY20">
        <f>AD20</f>
        <v>15.49</v>
      </c>
      <c r="CZ20">
        <f>AH20</f>
        <v>15.49</v>
      </c>
      <c r="DA20">
        <f>AL20</f>
        <v>1</v>
      </c>
      <c r="DB20">
        <f>ROUND(((ROUND(AT20*CZ20,2)*0.8)*1.35),6)</f>
        <v>599.9076</v>
      </c>
      <c r="DC20">
        <f>ROUND(((ROUND(AT20*AG20,2)*0.8)*1.35),6)</f>
        <v>0</v>
      </c>
    </row>
    <row r="21" spans="1:107" x14ac:dyDescent="0.2">
      <c r="A21">
        <f>ROW(Source!A137)</f>
        <v>137</v>
      </c>
      <c r="B21">
        <v>109167002</v>
      </c>
      <c r="C21">
        <v>109167340</v>
      </c>
      <c r="D21">
        <v>76740157</v>
      </c>
      <c r="E21">
        <v>1</v>
      </c>
      <c r="F21">
        <v>1</v>
      </c>
      <c r="G21">
        <v>1</v>
      </c>
      <c r="H21">
        <v>1</v>
      </c>
      <c r="I21" t="s">
        <v>250</v>
      </c>
      <c r="J21" t="s">
        <v>3</v>
      </c>
      <c r="K21" t="s">
        <v>251</v>
      </c>
      <c r="L21">
        <v>1369</v>
      </c>
      <c r="N21">
        <v>1013</v>
      </c>
      <c r="O21" t="s">
        <v>201</v>
      </c>
      <c r="P21" t="s">
        <v>201</v>
      </c>
      <c r="Q21">
        <v>1</v>
      </c>
      <c r="W21">
        <v>0</v>
      </c>
      <c r="X21">
        <v>1515797261</v>
      </c>
      <c r="Y21">
        <v>25.812000000000005</v>
      </c>
      <c r="AA21">
        <v>0</v>
      </c>
      <c r="AB21">
        <v>0</v>
      </c>
      <c r="AC21">
        <v>0</v>
      </c>
      <c r="AD21">
        <v>10.210000000000001</v>
      </c>
      <c r="AE21">
        <v>0</v>
      </c>
      <c r="AF21">
        <v>0</v>
      </c>
      <c r="AG21">
        <v>0</v>
      </c>
      <c r="AH21">
        <v>10.210000000000001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23.9</v>
      </c>
      <c r="AU21" t="s">
        <v>108</v>
      </c>
      <c r="AV21">
        <v>1</v>
      </c>
      <c r="AW21">
        <v>2</v>
      </c>
      <c r="AX21">
        <v>109167344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Y21*Source!I137</f>
        <v>25.812000000000005</v>
      </c>
      <c r="CY21">
        <f>AD21</f>
        <v>10.210000000000001</v>
      </c>
      <c r="CZ21">
        <f>AH21</f>
        <v>10.210000000000001</v>
      </c>
      <c r="DA21">
        <f>AL21</f>
        <v>1</v>
      </c>
      <c r="DB21">
        <f>ROUND(((ROUND(AT21*CZ21,2)*0.8)*1.35),6)</f>
        <v>263.54160000000002</v>
      </c>
      <c r="DC21">
        <f>ROUND(((ROUND(AT21*AG21,2)*0.8)*1.35),6)</f>
        <v>0</v>
      </c>
    </row>
    <row r="22" spans="1:107" x14ac:dyDescent="0.2">
      <c r="A22">
        <f>ROW(Source!A138)</f>
        <v>138</v>
      </c>
      <c r="B22">
        <v>109167002</v>
      </c>
      <c r="C22">
        <v>109167345</v>
      </c>
      <c r="D22">
        <v>76739618</v>
      </c>
      <c r="E22">
        <v>1</v>
      </c>
      <c r="F22">
        <v>1</v>
      </c>
      <c r="G22">
        <v>1</v>
      </c>
      <c r="H22">
        <v>1</v>
      </c>
      <c r="I22" t="s">
        <v>252</v>
      </c>
      <c r="J22" t="s">
        <v>3</v>
      </c>
      <c r="K22" t="s">
        <v>253</v>
      </c>
      <c r="L22">
        <v>1369</v>
      </c>
      <c r="N22">
        <v>1013</v>
      </c>
      <c r="O22" t="s">
        <v>201</v>
      </c>
      <c r="P22" t="s">
        <v>201</v>
      </c>
      <c r="Q22">
        <v>1</v>
      </c>
      <c r="W22">
        <v>0</v>
      </c>
      <c r="X22">
        <v>-1607602112</v>
      </c>
      <c r="Y22">
        <v>1.6308000000000002</v>
      </c>
      <c r="AA22">
        <v>0</v>
      </c>
      <c r="AB22">
        <v>0</v>
      </c>
      <c r="AC22">
        <v>0</v>
      </c>
      <c r="AD22">
        <v>14.09</v>
      </c>
      <c r="AE22">
        <v>0</v>
      </c>
      <c r="AF22">
        <v>0</v>
      </c>
      <c r="AG22">
        <v>0</v>
      </c>
      <c r="AH22">
        <v>14.09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1.51</v>
      </c>
      <c r="AU22" t="s">
        <v>108</v>
      </c>
      <c r="AV22">
        <v>1</v>
      </c>
      <c r="AW22">
        <v>2</v>
      </c>
      <c r="AX22">
        <v>109167348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Y22*Source!I138</f>
        <v>1.6308000000000002</v>
      </c>
      <c r="CY22">
        <f>AD22</f>
        <v>14.09</v>
      </c>
      <c r="CZ22">
        <f>AH22</f>
        <v>14.09</v>
      </c>
      <c r="DA22">
        <f>AL22</f>
        <v>1</v>
      </c>
      <c r="DB22">
        <f>ROUND(((ROUND(AT22*CZ22,2)*0.8)*1.35),6)</f>
        <v>22.982399999999998</v>
      </c>
      <c r="DC22">
        <f>ROUND(((ROUND(AT22*AG22,2)*0.8)*1.35),6)</f>
        <v>0</v>
      </c>
    </row>
    <row r="23" spans="1:107" x14ac:dyDescent="0.2">
      <c r="A23">
        <f>ROW(Source!A138)</f>
        <v>138</v>
      </c>
      <c r="B23">
        <v>109167002</v>
      </c>
      <c r="C23">
        <v>109167345</v>
      </c>
      <c r="D23">
        <v>76739569</v>
      </c>
      <c r="E23">
        <v>1</v>
      </c>
      <c r="F23">
        <v>1</v>
      </c>
      <c r="G23">
        <v>1</v>
      </c>
      <c r="H23">
        <v>1</v>
      </c>
      <c r="I23" t="s">
        <v>254</v>
      </c>
      <c r="J23" t="s">
        <v>3</v>
      </c>
      <c r="K23" t="s">
        <v>255</v>
      </c>
      <c r="L23">
        <v>1369</v>
      </c>
      <c r="N23">
        <v>1013</v>
      </c>
      <c r="O23" t="s">
        <v>201</v>
      </c>
      <c r="P23" t="s">
        <v>201</v>
      </c>
      <c r="Q23">
        <v>1</v>
      </c>
      <c r="W23">
        <v>0</v>
      </c>
      <c r="X23">
        <v>868395144</v>
      </c>
      <c r="Y23">
        <v>0.70200000000000007</v>
      </c>
      <c r="AA23">
        <v>0</v>
      </c>
      <c r="AB23">
        <v>0</v>
      </c>
      <c r="AC23">
        <v>0</v>
      </c>
      <c r="AD23">
        <v>9.17</v>
      </c>
      <c r="AE23">
        <v>0</v>
      </c>
      <c r="AF23">
        <v>0</v>
      </c>
      <c r="AG23">
        <v>0</v>
      </c>
      <c r="AH23">
        <v>9.17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0.65</v>
      </c>
      <c r="AU23" t="s">
        <v>108</v>
      </c>
      <c r="AV23">
        <v>1</v>
      </c>
      <c r="AW23">
        <v>2</v>
      </c>
      <c r="AX23">
        <v>109167349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Y23*Source!I138</f>
        <v>0.70200000000000007</v>
      </c>
      <c r="CY23">
        <f>AD23</f>
        <v>9.17</v>
      </c>
      <c r="CZ23">
        <f>AH23</f>
        <v>9.17</v>
      </c>
      <c r="DA23">
        <f>AL23</f>
        <v>1</v>
      </c>
      <c r="DB23">
        <f>ROUND(((ROUND(AT23*CZ23,2)*0.8)*1.35),6)</f>
        <v>6.4367999999999999</v>
      </c>
      <c r="DC23">
        <f>ROUND(((ROUND(AT23*AG23,2)*0.8)*1.35),6)</f>
        <v>0</v>
      </c>
    </row>
    <row r="234" spans="9:9" x14ac:dyDescent="0.2">
      <c r="I2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109167305</v>
      </c>
      <c r="C1">
        <v>109167298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1369</v>
      </c>
      <c r="N1">
        <v>1013</v>
      </c>
      <c r="O1" t="s">
        <v>201</v>
      </c>
      <c r="P1" t="s">
        <v>201</v>
      </c>
      <c r="Q1">
        <v>1</v>
      </c>
      <c r="X1">
        <v>2.25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20</v>
      </c>
      <c r="AG1">
        <v>3.0375000000000001</v>
      </c>
      <c r="AH1">
        <v>2</v>
      </c>
      <c r="AI1">
        <v>109167299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109167306</v>
      </c>
      <c r="C2">
        <v>109167298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202</v>
      </c>
      <c r="L2">
        <v>608254</v>
      </c>
      <c r="N2">
        <v>1013</v>
      </c>
      <c r="O2" t="s">
        <v>203</v>
      </c>
      <c r="P2" t="s">
        <v>203</v>
      </c>
      <c r="Q2">
        <v>1</v>
      </c>
      <c r="X2">
        <v>0.08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0.10800000000000001</v>
      </c>
      <c r="AH2">
        <v>2</v>
      </c>
      <c r="AI2">
        <v>109167300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109167307</v>
      </c>
      <c r="C3">
        <v>109167298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204</v>
      </c>
      <c r="J3" t="s">
        <v>205</v>
      </c>
      <c r="K3" t="s">
        <v>206</v>
      </c>
      <c r="L3">
        <v>1368</v>
      </c>
      <c r="N3">
        <v>1011</v>
      </c>
      <c r="O3" t="s">
        <v>207</v>
      </c>
      <c r="P3" t="s">
        <v>207</v>
      </c>
      <c r="Q3">
        <v>1</v>
      </c>
      <c r="X3">
        <v>0.08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0.10800000000000001</v>
      </c>
      <c r="AH3">
        <v>2</v>
      </c>
      <c r="AI3">
        <v>109167301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109167308</v>
      </c>
      <c r="C4">
        <v>109167298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207</v>
      </c>
      <c r="P4" t="s">
        <v>207</v>
      </c>
      <c r="Q4">
        <v>1</v>
      </c>
      <c r="X4">
        <v>0.08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0.10800000000000001</v>
      </c>
      <c r="AH4">
        <v>2</v>
      </c>
      <c r="AI4">
        <v>109167302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109167309</v>
      </c>
      <c r="C5">
        <v>109167298</v>
      </c>
      <c r="D5">
        <v>76370199</v>
      </c>
      <c r="E5">
        <v>1</v>
      </c>
      <c r="F5">
        <v>1</v>
      </c>
      <c r="G5">
        <v>1</v>
      </c>
      <c r="H5">
        <v>3</v>
      </c>
      <c r="I5" t="s">
        <v>211</v>
      </c>
      <c r="J5" t="s">
        <v>212</v>
      </c>
      <c r="K5" t="s">
        <v>213</v>
      </c>
      <c r="L5">
        <v>1346</v>
      </c>
      <c r="N5">
        <v>1009</v>
      </c>
      <c r="O5" t="s">
        <v>214</v>
      </c>
      <c r="P5" t="s">
        <v>214</v>
      </c>
      <c r="Q5">
        <v>1</v>
      </c>
      <c r="X5">
        <v>0.04</v>
      </c>
      <c r="Y5">
        <v>9.0399999999999991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0.04</v>
      </c>
      <c r="AH5">
        <v>2</v>
      </c>
      <c r="AI5">
        <v>109167303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109167310</v>
      </c>
      <c r="C6">
        <v>109167298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215</v>
      </c>
      <c r="J6" t="s">
        <v>216</v>
      </c>
      <c r="K6" t="s">
        <v>217</v>
      </c>
      <c r="L6">
        <v>1374</v>
      </c>
      <c r="N6">
        <v>1013</v>
      </c>
      <c r="O6" t="s">
        <v>218</v>
      </c>
      <c r="P6" t="s">
        <v>218</v>
      </c>
      <c r="Q6">
        <v>1</v>
      </c>
      <c r="X6">
        <v>0.43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0.43</v>
      </c>
      <c r="AH6">
        <v>2</v>
      </c>
      <c r="AI6">
        <v>109167304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109167325</v>
      </c>
      <c r="C7">
        <v>109167311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219</v>
      </c>
      <c r="J7" t="s">
        <v>3</v>
      </c>
      <c r="K7" t="s">
        <v>220</v>
      </c>
      <c r="L7">
        <v>1369</v>
      </c>
      <c r="N7">
        <v>1013</v>
      </c>
      <c r="O7" t="s">
        <v>201</v>
      </c>
      <c r="P7" t="s">
        <v>201</v>
      </c>
      <c r="Q7">
        <v>1</v>
      </c>
      <c r="X7">
        <v>16.8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20</v>
      </c>
      <c r="AG7">
        <v>22.680000000000003</v>
      </c>
      <c r="AH7">
        <v>2</v>
      </c>
      <c r="AI7">
        <v>109167312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109167326</v>
      </c>
      <c r="C8">
        <v>109167311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24</v>
      </c>
      <c r="J8" t="s">
        <v>3</v>
      </c>
      <c r="K8" t="s">
        <v>202</v>
      </c>
      <c r="L8">
        <v>608254</v>
      </c>
      <c r="N8">
        <v>1013</v>
      </c>
      <c r="O8" t="s">
        <v>203</v>
      </c>
      <c r="P8" t="s">
        <v>203</v>
      </c>
      <c r="Q8">
        <v>1</v>
      </c>
      <c r="X8">
        <v>0.01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20</v>
      </c>
      <c r="AG8">
        <v>1.3500000000000002E-2</v>
      </c>
      <c r="AH8">
        <v>2</v>
      </c>
      <c r="AI8">
        <v>109167313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109167327</v>
      </c>
      <c r="C9">
        <v>109167311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204</v>
      </c>
      <c r="J9" t="s">
        <v>205</v>
      </c>
      <c r="K9" t="s">
        <v>206</v>
      </c>
      <c r="L9">
        <v>1368</v>
      </c>
      <c r="N9">
        <v>1011</v>
      </c>
      <c r="O9" t="s">
        <v>207</v>
      </c>
      <c r="P9" t="s">
        <v>207</v>
      </c>
      <c r="Q9">
        <v>1</v>
      </c>
      <c r="X9">
        <v>0.01</v>
      </c>
      <c r="Y9">
        <v>0</v>
      </c>
      <c r="Z9">
        <v>134.65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20</v>
      </c>
      <c r="AG9">
        <v>1.3500000000000002E-2</v>
      </c>
      <c r="AH9">
        <v>2</v>
      </c>
      <c r="AI9">
        <v>109167314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109167328</v>
      </c>
      <c r="C10">
        <v>109167311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208</v>
      </c>
      <c r="J10" t="s">
        <v>209</v>
      </c>
      <c r="K10" t="s">
        <v>210</v>
      </c>
      <c r="L10">
        <v>1368</v>
      </c>
      <c r="N10">
        <v>1011</v>
      </c>
      <c r="O10" t="s">
        <v>207</v>
      </c>
      <c r="P10" t="s">
        <v>207</v>
      </c>
      <c r="Q10">
        <v>1</v>
      </c>
      <c r="X10">
        <v>0.01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1.3500000000000002E-2</v>
      </c>
      <c r="AH10">
        <v>2</v>
      </c>
      <c r="AI10">
        <v>109167315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109167329</v>
      </c>
      <c r="C11">
        <v>109167311</v>
      </c>
      <c r="D11">
        <v>76368996</v>
      </c>
      <c r="E11">
        <v>1</v>
      </c>
      <c r="F11">
        <v>1</v>
      </c>
      <c r="G11">
        <v>1</v>
      </c>
      <c r="H11">
        <v>3</v>
      </c>
      <c r="I11" t="s">
        <v>221</v>
      </c>
      <c r="J11" t="s">
        <v>222</v>
      </c>
      <c r="K11" t="s">
        <v>223</v>
      </c>
      <c r="L11">
        <v>1348</v>
      </c>
      <c r="N11">
        <v>1009</v>
      </c>
      <c r="O11" t="s">
        <v>224</v>
      </c>
      <c r="P11" t="s">
        <v>224</v>
      </c>
      <c r="Q11">
        <v>1000</v>
      </c>
      <c r="X11">
        <v>1E-4</v>
      </c>
      <c r="Y11">
        <v>70200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1E-4</v>
      </c>
      <c r="AH11">
        <v>2</v>
      </c>
      <c r="AI11">
        <v>109167316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109167330</v>
      </c>
      <c r="C12">
        <v>109167311</v>
      </c>
      <c r="D12">
        <v>76370189</v>
      </c>
      <c r="E12">
        <v>1</v>
      </c>
      <c r="F12">
        <v>1</v>
      </c>
      <c r="G12">
        <v>1</v>
      </c>
      <c r="H12">
        <v>3</v>
      </c>
      <c r="I12" t="s">
        <v>225</v>
      </c>
      <c r="J12" t="s">
        <v>226</v>
      </c>
      <c r="K12" t="s">
        <v>227</v>
      </c>
      <c r="L12">
        <v>1346</v>
      </c>
      <c r="N12">
        <v>1009</v>
      </c>
      <c r="O12" t="s">
        <v>214</v>
      </c>
      <c r="P12" t="s">
        <v>214</v>
      </c>
      <c r="Q12">
        <v>1</v>
      </c>
      <c r="X12">
        <v>0.02</v>
      </c>
      <c r="Y12">
        <v>18.899999999999999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0.02</v>
      </c>
      <c r="AH12">
        <v>2</v>
      </c>
      <c r="AI12">
        <v>109167317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109167331</v>
      </c>
      <c r="C13">
        <v>109167311</v>
      </c>
      <c r="D13">
        <v>76370537</v>
      </c>
      <c r="E13">
        <v>1</v>
      </c>
      <c r="F13">
        <v>1</v>
      </c>
      <c r="G13">
        <v>1</v>
      </c>
      <c r="H13">
        <v>3</v>
      </c>
      <c r="I13" t="s">
        <v>228</v>
      </c>
      <c r="J13" t="s">
        <v>229</v>
      </c>
      <c r="K13" t="s">
        <v>230</v>
      </c>
      <c r="L13">
        <v>1346</v>
      </c>
      <c r="N13">
        <v>1009</v>
      </c>
      <c r="O13" t="s">
        <v>214</v>
      </c>
      <c r="P13" t="s">
        <v>214</v>
      </c>
      <c r="Q13">
        <v>1</v>
      </c>
      <c r="X13">
        <v>0.01</v>
      </c>
      <c r="Y13">
        <v>133.05000000000001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0.01</v>
      </c>
      <c r="AH13">
        <v>2</v>
      </c>
      <c r="AI13">
        <v>109167318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109167332</v>
      </c>
      <c r="C14">
        <v>109167311</v>
      </c>
      <c r="D14">
        <v>76370623</v>
      </c>
      <c r="E14">
        <v>1</v>
      </c>
      <c r="F14">
        <v>1</v>
      </c>
      <c r="G14">
        <v>1</v>
      </c>
      <c r="H14">
        <v>3</v>
      </c>
      <c r="I14" t="s">
        <v>231</v>
      </c>
      <c r="J14" t="s">
        <v>232</v>
      </c>
      <c r="K14" t="s">
        <v>233</v>
      </c>
      <c r="L14">
        <v>1308</v>
      </c>
      <c r="N14">
        <v>1003</v>
      </c>
      <c r="O14" t="s">
        <v>234</v>
      </c>
      <c r="P14" t="s">
        <v>234</v>
      </c>
      <c r="Q14">
        <v>100</v>
      </c>
      <c r="X14">
        <v>0.1</v>
      </c>
      <c r="Y14">
        <v>120.36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</v>
      </c>
      <c r="AH14">
        <v>2</v>
      </c>
      <c r="AI14">
        <v>109167319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109167333</v>
      </c>
      <c r="C15">
        <v>109167311</v>
      </c>
      <c r="D15">
        <v>76370642</v>
      </c>
      <c r="E15">
        <v>1</v>
      </c>
      <c r="F15">
        <v>1</v>
      </c>
      <c r="G15">
        <v>1</v>
      </c>
      <c r="H15">
        <v>3</v>
      </c>
      <c r="I15" t="s">
        <v>235</v>
      </c>
      <c r="J15" t="s">
        <v>236</v>
      </c>
      <c r="K15" t="s">
        <v>237</v>
      </c>
      <c r="L15">
        <v>1346</v>
      </c>
      <c r="N15">
        <v>1009</v>
      </c>
      <c r="O15" t="s">
        <v>214</v>
      </c>
      <c r="P15" t="s">
        <v>214</v>
      </c>
      <c r="Q15">
        <v>1</v>
      </c>
      <c r="X15">
        <v>0.2</v>
      </c>
      <c r="Y15">
        <v>30.5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0.2</v>
      </c>
      <c r="AH15">
        <v>2</v>
      </c>
      <c r="AI15">
        <v>109167320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109167334</v>
      </c>
      <c r="C16">
        <v>109167311</v>
      </c>
      <c r="D16">
        <v>76382786</v>
      </c>
      <c r="E16">
        <v>1</v>
      </c>
      <c r="F16">
        <v>1</v>
      </c>
      <c r="G16">
        <v>1</v>
      </c>
      <c r="H16">
        <v>3</v>
      </c>
      <c r="I16" t="s">
        <v>238</v>
      </c>
      <c r="J16" t="s">
        <v>239</v>
      </c>
      <c r="K16" t="s">
        <v>240</v>
      </c>
      <c r="L16">
        <v>1355</v>
      </c>
      <c r="N16">
        <v>1010</v>
      </c>
      <c r="O16" t="s">
        <v>241</v>
      </c>
      <c r="P16" t="s">
        <v>241</v>
      </c>
      <c r="Q16">
        <v>100</v>
      </c>
      <c r="X16">
        <v>1.02</v>
      </c>
      <c r="Y16">
        <v>65.819999999999993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1.02</v>
      </c>
      <c r="AH16">
        <v>2</v>
      </c>
      <c r="AI16">
        <v>109167321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109167335</v>
      </c>
      <c r="C17">
        <v>109167311</v>
      </c>
      <c r="D17">
        <v>76417973</v>
      </c>
      <c r="E17">
        <v>1</v>
      </c>
      <c r="F17">
        <v>1</v>
      </c>
      <c r="G17">
        <v>1</v>
      </c>
      <c r="H17">
        <v>3</v>
      </c>
      <c r="I17" t="s">
        <v>242</v>
      </c>
      <c r="J17" t="s">
        <v>243</v>
      </c>
      <c r="K17" t="s">
        <v>244</v>
      </c>
      <c r="L17">
        <v>1346</v>
      </c>
      <c r="N17">
        <v>1009</v>
      </c>
      <c r="O17" t="s">
        <v>214</v>
      </c>
      <c r="P17" t="s">
        <v>214</v>
      </c>
      <c r="Q17">
        <v>1</v>
      </c>
      <c r="X17">
        <v>0.08</v>
      </c>
      <c r="Y17">
        <v>68.27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0.08</v>
      </c>
      <c r="AH17">
        <v>2</v>
      </c>
      <c r="AI17">
        <v>109167322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109167336</v>
      </c>
      <c r="C18">
        <v>109167311</v>
      </c>
      <c r="D18">
        <v>76424762</v>
      </c>
      <c r="E18">
        <v>1</v>
      </c>
      <c r="F18">
        <v>1</v>
      </c>
      <c r="G18">
        <v>1</v>
      </c>
      <c r="H18">
        <v>3</v>
      </c>
      <c r="I18" t="s">
        <v>245</v>
      </c>
      <c r="J18" t="s">
        <v>246</v>
      </c>
      <c r="K18" t="s">
        <v>247</v>
      </c>
      <c r="L18">
        <v>1346</v>
      </c>
      <c r="N18">
        <v>1009</v>
      </c>
      <c r="O18" t="s">
        <v>214</v>
      </c>
      <c r="P18" t="s">
        <v>214</v>
      </c>
      <c r="Q18">
        <v>1</v>
      </c>
      <c r="X18">
        <v>0.1</v>
      </c>
      <c r="Y18">
        <v>30.6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</v>
      </c>
      <c r="AH18">
        <v>2</v>
      </c>
      <c r="AI18">
        <v>109167323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109167337</v>
      </c>
      <c r="C19">
        <v>109167311</v>
      </c>
      <c r="D19">
        <v>76432106</v>
      </c>
      <c r="E19">
        <v>1</v>
      </c>
      <c r="F19">
        <v>1</v>
      </c>
      <c r="G19">
        <v>1</v>
      </c>
      <c r="H19">
        <v>3</v>
      </c>
      <c r="I19" t="s">
        <v>215</v>
      </c>
      <c r="J19" t="s">
        <v>216</v>
      </c>
      <c r="K19" t="s">
        <v>217</v>
      </c>
      <c r="L19">
        <v>1374</v>
      </c>
      <c r="N19">
        <v>1013</v>
      </c>
      <c r="O19" t="s">
        <v>218</v>
      </c>
      <c r="P19" t="s">
        <v>218</v>
      </c>
      <c r="Q19">
        <v>1</v>
      </c>
      <c r="X19">
        <v>3.33</v>
      </c>
      <c r="Y19">
        <v>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3.33</v>
      </c>
      <c r="AH19">
        <v>2</v>
      </c>
      <c r="AI19">
        <v>109167324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ROW(Source!A137)</f>
        <v>137</v>
      </c>
      <c r="B20">
        <v>109167343</v>
      </c>
      <c r="C20">
        <v>109167340</v>
      </c>
      <c r="D20">
        <v>76739567</v>
      </c>
      <c r="E20">
        <v>1</v>
      </c>
      <c r="F20">
        <v>1</v>
      </c>
      <c r="G20">
        <v>1</v>
      </c>
      <c r="H20">
        <v>1</v>
      </c>
      <c r="I20" t="s">
        <v>248</v>
      </c>
      <c r="J20" t="s">
        <v>3</v>
      </c>
      <c r="K20" t="s">
        <v>249</v>
      </c>
      <c r="L20">
        <v>1369</v>
      </c>
      <c r="N20">
        <v>1013</v>
      </c>
      <c r="O20" t="s">
        <v>201</v>
      </c>
      <c r="P20" t="s">
        <v>201</v>
      </c>
      <c r="Q20">
        <v>1</v>
      </c>
      <c r="X20">
        <v>35.86</v>
      </c>
      <c r="Y20">
        <v>0</v>
      </c>
      <c r="Z20">
        <v>0</v>
      </c>
      <c r="AA20">
        <v>0</v>
      </c>
      <c r="AB20">
        <v>15.49</v>
      </c>
      <c r="AC20">
        <v>0</v>
      </c>
      <c r="AD20">
        <v>1</v>
      </c>
      <c r="AE20">
        <v>1</v>
      </c>
      <c r="AF20" t="s">
        <v>108</v>
      </c>
      <c r="AG20">
        <v>38.728800000000007</v>
      </c>
      <c r="AH20">
        <v>2</v>
      </c>
      <c r="AI20">
        <v>109167341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ROW(Source!A137)</f>
        <v>137</v>
      </c>
      <c r="B21">
        <v>109167344</v>
      </c>
      <c r="C21">
        <v>109167340</v>
      </c>
      <c r="D21">
        <v>76740157</v>
      </c>
      <c r="E21">
        <v>1</v>
      </c>
      <c r="F21">
        <v>1</v>
      </c>
      <c r="G21">
        <v>1</v>
      </c>
      <c r="H21">
        <v>1</v>
      </c>
      <c r="I21" t="s">
        <v>250</v>
      </c>
      <c r="J21" t="s">
        <v>3</v>
      </c>
      <c r="K21" t="s">
        <v>251</v>
      </c>
      <c r="L21">
        <v>1369</v>
      </c>
      <c r="N21">
        <v>1013</v>
      </c>
      <c r="O21" t="s">
        <v>201</v>
      </c>
      <c r="P21" t="s">
        <v>201</v>
      </c>
      <c r="Q21">
        <v>1</v>
      </c>
      <c r="X21">
        <v>23.9</v>
      </c>
      <c r="Y21">
        <v>0</v>
      </c>
      <c r="Z21">
        <v>0</v>
      </c>
      <c r="AA21">
        <v>0</v>
      </c>
      <c r="AB21">
        <v>10.210000000000001</v>
      </c>
      <c r="AC21">
        <v>0</v>
      </c>
      <c r="AD21">
        <v>1</v>
      </c>
      <c r="AE21">
        <v>1</v>
      </c>
      <c r="AF21" t="s">
        <v>108</v>
      </c>
      <c r="AG21">
        <v>25.812000000000005</v>
      </c>
      <c r="AH21">
        <v>2</v>
      </c>
      <c r="AI21">
        <v>109167342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ROW(Source!A138)</f>
        <v>138</v>
      </c>
      <c r="B22">
        <v>109167348</v>
      </c>
      <c r="C22">
        <v>109167345</v>
      </c>
      <c r="D22">
        <v>76739618</v>
      </c>
      <c r="E22">
        <v>1</v>
      </c>
      <c r="F22">
        <v>1</v>
      </c>
      <c r="G22">
        <v>1</v>
      </c>
      <c r="H22">
        <v>1</v>
      </c>
      <c r="I22" t="s">
        <v>252</v>
      </c>
      <c r="J22" t="s">
        <v>3</v>
      </c>
      <c r="K22" t="s">
        <v>253</v>
      </c>
      <c r="L22">
        <v>1369</v>
      </c>
      <c r="N22">
        <v>1013</v>
      </c>
      <c r="O22" t="s">
        <v>201</v>
      </c>
      <c r="P22" t="s">
        <v>201</v>
      </c>
      <c r="Q22">
        <v>1</v>
      </c>
      <c r="X22">
        <v>1.51</v>
      </c>
      <c r="Y22">
        <v>0</v>
      </c>
      <c r="Z22">
        <v>0</v>
      </c>
      <c r="AA22">
        <v>0</v>
      </c>
      <c r="AB22">
        <v>14.09</v>
      </c>
      <c r="AC22">
        <v>0</v>
      </c>
      <c r="AD22">
        <v>1</v>
      </c>
      <c r="AE22">
        <v>1</v>
      </c>
      <c r="AF22" t="s">
        <v>108</v>
      </c>
      <c r="AG22">
        <v>1.6308000000000002</v>
      </c>
      <c r="AH22">
        <v>2</v>
      </c>
      <c r="AI22">
        <v>109167346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ROW(Source!A138)</f>
        <v>138</v>
      </c>
      <c r="B23">
        <v>109167349</v>
      </c>
      <c r="C23">
        <v>109167345</v>
      </c>
      <c r="D23">
        <v>76739569</v>
      </c>
      <c r="E23">
        <v>1</v>
      </c>
      <c r="F23">
        <v>1</v>
      </c>
      <c r="G23">
        <v>1</v>
      </c>
      <c r="H23">
        <v>1</v>
      </c>
      <c r="I23" t="s">
        <v>254</v>
      </c>
      <c r="J23" t="s">
        <v>3</v>
      </c>
      <c r="K23" t="s">
        <v>255</v>
      </c>
      <c r="L23">
        <v>1369</v>
      </c>
      <c r="N23">
        <v>1013</v>
      </c>
      <c r="O23" t="s">
        <v>201</v>
      </c>
      <c r="P23" t="s">
        <v>201</v>
      </c>
      <c r="Q23">
        <v>1</v>
      </c>
      <c r="X23">
        <v>0.65</v>
      </c>
      <c r="Y23">
        <v>0</v>
      </c>
      <c r="Z23">
        <v>0</v>
      </c>
      <c r="AA23">
        <v>0</v>
      </c>
      <c r="AB23">
        <v>9.17</v>
      </c>
      <c r="AC23">
        <v>0</v>
      </c>
      <c r="AD23">
        <v>1</v>
      </c>
      <c r="AE23">
        <v>1</v>
      </c>
      <c r="AF23" t="s">
        <v>108</v>
      </c>
      <c r="AG23">
        <v>0.70200000000000007</v>
      </c>
      <c r="AH23">
        <v>2</v>
      </c>
      <c r="AI23">
        <v>109167347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2022-04-18T14:01:45Z</dcterms:created>
  <dcterms:modified xsi:type="dcterms:W3CDTF">2022-04-18T14:04:06Z</dcterms:modified>
</cp:coreProperties>
</file>